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9\"/>
    </mc:Choice>
  </mc:AlternateContent>
  <bookViews>
    <workbookView xWindow="0" yWindow="0" windowWidth="12345" windowHeight="11190" tabRatio="859" firstSheet="1" activeTab="8"/>
  </bookViews>
  <sheets>
    <sheet name="1. паспорт местоположение" sheetId="7" r:id="rId1"/>
    <sheet name="2. паспорт  ТП" sheetId="12" r:id="rId2"/>
    <sheet name="3.1 паспорт Техсостояние ПС "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A14" i="25" l="1"/>
  <c r="A11" i="25"/>
  <c r="C49" i="7" l="1"/>
  <c r="C48" i="7"/>
  <c r="B27" i="22"/>
  <c r="B26" i="22" l="1"/>
  <c r="A15" i="23" l="1"/>
  <c r="A16" i="24"/>
  <c r="B61" i="22" l="1"/>
  <c r="A9" i="23" l="1"/>
  <c r="A10" i="24"/>
  <c r="A5" i="22" l="1"/>
  <c r="A5" i="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0" i="7" l="1"/>
  <c r="A15" i="22"/>
  <c r="B21" i="22" s="1"/>
  <c r="A12" i="22"/>
  <c r="A9" i="22"/>
  <c r="A15" i="5"/>
  <c r="A12" i="5"/>
  <c r="A9" i="5"/>
  <c r="A15" i="19"/>
  <c r="A12" i="19"/>
  <c r="A12" i="23"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<sst xmlns="http://schemas.openxmlformats.org/spreadsheetml/2006/main" count="1534" uniqueCount="680">
  <si>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</si>
  <si>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</si>
  <si>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</si>
  <si>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</si>
  <si>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</si>
  <si>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</si>
  <si>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</si>
  <si>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</si>
  <si>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</si>
  <si>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</si>
  <si>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</si>
  <si>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</si>
  <si>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</si>
  <si>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</si>
  <si>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</si>
  <si>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</si>
  <si>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</si>
  <si>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</si>
  <si>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</si>
  <si>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</si>
  <si>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</si>
  <si>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</si>
  <si>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</si>
  <si>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</si>
  <si>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</si>
  <si>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</si>
  <si>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</si>
  <si>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</si>
  <si>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</si>
  <si>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</si>
  <si>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</si>
  <si>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</si>
  <si>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</si>
  <si>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</si>
  <si>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</si>
  <si>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</si>
  <si>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</si>
  <si>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</si>
  <si>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</si>
  <si>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</si>
  <si>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</si>
  <si>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</si>
  <si>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</si>
  <si>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</si>
  <si>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</si>
  <si>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</si>
  <si>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</si>
  <si>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</si>
  <si>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</si>
  <si>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</si>
  <si>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</si>
  <si>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</si>
  <si>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</si>
  <si>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</si>
  <si>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</si>
  <si>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</si>
  <si>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</si>
  <si>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</si>
  <si>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</si>
  <si>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</si>
  <si>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</si>
  <si>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</si>
  <si>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</si>
  <si>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</si>
  <si>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</si>
  <si>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</si>
  <si>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</si>
  <si>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</si>
  <si>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</si>
  <si>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</si>
  <si>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</si>
  <si>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</si>
  <si>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</si>
  <si>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</si>
  <si>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</si>
  <si>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</si>
  <si>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</si>
  <si>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</si>
  <si>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</si>
  <si>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</si>
  <si>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</si>
  <si>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</si>
  <si>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</si>
  <si>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</si>
  <si>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</si>
  <si>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</si>
  <si>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</si>
  <si>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</si>
  <si>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</si>
  <si>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</si>
  <si>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</si>
  <si>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</si>
  <si>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</si>
  <si>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</si>
  <si>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</si>
  <si>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</si>
  <si>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</si>
  <si>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</si>
  <si>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</si>
  <si>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</si>
  <si>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</si>
  <si>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</si>
  <si>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</si>
  <si>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</si>
  <si>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</si>
  <si>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</si>
  <si>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</si>
  <si>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</si>
  <si>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</si>
  <si>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</si>
  <si>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</si>
  <si>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</si>
  <si>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</si>
  <si>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</si>
  <si>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</si>
  <si>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</si>
  <si>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</si>
  <si>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</si>
  <si>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</si>
  <si>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</si>
  <si>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</si>
  <si>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</si>
  <si>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</si>
  <si>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</si>
  <si>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</si>
  <si>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</si>
  <si>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</si>
  <si>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</si>
  <si>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</si>
  <si>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</si>
  <si>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</si>
  <si>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</si>
  <si>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</si>
  <si>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</si>
  <si>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</si>
  <si>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</si>
  <si>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</si>
  <si>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</si>
  <si>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</si>
  <si>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</si>
  <si>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</si>
  <si>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</si>
  <si>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</si>
  <si>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</si>
  <si>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</si>
  <si>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</si>
  <si>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</si>
  <si>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</si>
  <si>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</si>
  <si>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</si>
  <si>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</si>
  <si>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</si>
  <si>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</si>
  <si>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</si>
  <si>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</si>
  <si>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</si>
  <si>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</si>
  <si>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</si>
  <si>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</si>
  <si>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</si>
  <si>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</si>
  <si>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</si>
  <si>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</si>
  <si>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</si>
  <si>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</si>
  <si>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</si>
  <si>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</si>
  <si>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</si>
  <si>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</si>
  <si>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</si>
  <si>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</si>
  <si>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</si>
  <si>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</si>
  <si>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</si>
  <si>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</si>
  <si>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</si>
  <si>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</si>
  <si>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</si>
  <si>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</si>
  <si>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</si>
  <si>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</si>
  <si>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</si>
  <si>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</si>
  <si>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</si>
  <si>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</si>
  <si>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</si>
  <si>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</si>
  <si>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</si>
  <si>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</si>
  <si>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</si>
  <si>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</si>
  <si>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</si>
  <si>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</si>
  <si>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</si>
  <si>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</si>
  <si>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</si>
  <si>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</si>
  <si>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</si>
  <si>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</si>
  <si>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</si>
  <si>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</si>
  <si>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</si>
  <si>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</si>
  <si>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</si>
  <si>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</si>
  <si>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</si>
  <si>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</si>
  <si>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</si>
  <si>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</si>
  <si>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</si>
  <si>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</si>
  <si>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</si>
  <si>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</si>
  <si>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</si>
  <si>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</si>
  <si>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</si>
  <si>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</si>
  <si>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</si>
  <si>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</si>
  <si>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</si>
  <si>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</si>
  <si>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</si>
  <si>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</si>
  <si>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</si>
  <si>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</si>
  <si>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</si>
  <si>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</si>
  <si>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</si>
  <si>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</si>
  <si>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</si>
  <si>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</si>
  <si>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</si>
  <si>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</si>
  <si>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</si>
  <si>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</si>
  <si>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</si>
  <si>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</si>
  <si>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</si>
  <si>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</si>
  <si>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</si>
  <si>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</si>
  <si>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</si>
  <si>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</si>
  <si>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</si>
  <si>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</si>
  <si>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</si>
  <si>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</si>
  <si>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</si>
  <si>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</si>
  <si>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</si>
  <si>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</si>
  <si>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</si>
  <si>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</si>
  <si>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</si>
  <si>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</si>
  <si>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</si>
  <si>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</si>
  <si>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</si>
  <si>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</si>
  <si>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</si>
  <si>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</si>
  <si>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</si>
  <si>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</si>
  <si>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</si>
  <si>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</si>
  <si>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</si>
  <si>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</si>
  <si>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</si>
  <si>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</si>
  <si>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</si>
  <si>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</si>
  <si>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</si>
  <si>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</si>
  <si>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</si>
  <si>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</si>
  <si>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</si>
  <si>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</si>
  <si>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</si>
  <si>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</si>
  <si>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</si>
  <si>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</si>
  <si>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</si>
  <si>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</si>
  <si>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</si>
  <si>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</si>
  <si>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</si>
  <si>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</si>
  <si>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</si>
  <si>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</si>
  <si>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</si>
  <si>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</si>
  <si>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</si>
  <si>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</si>
  <si>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</si>
  <si>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</si>
  <si>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</si>
  <si>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</si>
  <si>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</si>
  <si>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</si>
  <si>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</si>
  <si>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</si>
  <si>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</si>
  <si>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</si>
  <si>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</si>
  <si>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</si>
  <si>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</si>
  <si>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</si>
  <si>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</si>
  <si>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</si>
  <si>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</si>
  <si>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</si>
  <si>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</si>
  <si>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</si>
  <si>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</si>
  <si>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</si>
  <si>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</si>
  <si>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</si>
  <si>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</si>
  <si>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</si>
  <si>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</si>
  <si>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</si>
  <si>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</si>
  <si>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</si>
  <si>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</si>
  <si>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</si>
  <si>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</si>
  <si>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</si>
  <si>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</si>
  <si>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</si>
  <si>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</si>
  <si>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</si>
  <si>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</si>
  <si>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</si>
  <si>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</si>
  <si>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</si>
  <si>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</si>
  <si>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</si>
  <si>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</si>
  <si>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</si>
  <si>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</si>
  <si>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</si>
  <si>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</si>
  <si>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</si>
  <si>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</si>
  <si>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</si>
  <si>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</si>
  <si>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</si>
  <si>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</si>
  <si>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</si>
  <si>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</si>
  <si>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</si>
  <si>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</si>
  <si>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</si>
  <si>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</si>
  <si>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</si>
  <si>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</si>
  <si>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</si>
  <si>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</si>
  <si>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</si>
  <si>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</si>
  <si>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</si>
  <si>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</si>
  <si>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</si>
  <si>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</si>
  <si>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</si>
  <si>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</si>
  <si>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</si>
  <si>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</si>
  <si>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</si>
  <si>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</si>
  <si>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</si>
  <si>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</si>
  <si>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</si>
  <si>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</si>
  <si>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</si>
  <si>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</si>
  <si>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</si>
  <si>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</si>
  <si>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</si>
  <si>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</si>
  <si>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</si>
  <si>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</si>
  <si>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</si>
  <si>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</si>
  <si>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</si>
  <si>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</si>
  <si>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</si>
  <si>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</si>
  <si>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</si>
  <si>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</si>
  <si>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</si>
  <si>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</si>
  <si>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</si>
  <si>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</si>
  <si>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</si>
  <si>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</si>
  <si>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</si>
  <si>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</si>
  <si>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</si>
  <si>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</si>
  <si>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</si>
  <si>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</si>
  <si>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</si>
  <si>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</si>
  <si>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</si>
  <si>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</si>
  <si>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</si>
  <si>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</si>
  <si>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</si>
  <si>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</si>
  <si>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</si>
  <si>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</si>
  <si>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</si>
  <si>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</si>
  <si>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</si>
  <si>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</si>
  <si>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</si>
  <si>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</si>
  <si>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</si>
  <si>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</si>
  <si>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</si>
  <si>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</si>
  <si>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</si>
  <si>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</si>
  <si>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</si>
  <si>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</si>
  <si>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</si>
  <si>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</si>
  <si>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</si>
  <si>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</si>
  <si>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</si>
  <si>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</si>
  <si>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</si>
  <si>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</si>
  <si>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</si>
  <si>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</si>
  <si>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</si>
  <si>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</si>
  <si>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</si>
  <si>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</si>
  <si>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</si>
  <si>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</si>
  <si>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</si>
  <si>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</si>
  <si>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</si>
  <si>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</si>
  <si>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</si>
  <si>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</si>
  <si>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</si>
  <si>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</si>
  <si>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</si>
  <si>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</si>
  <si>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</si>
  <si>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</si>
  <si>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</si>
  <si>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</si>
  <si>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</si>
  <si>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</si>
  <si>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</si>
  <si>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</si>
  <si>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</si>
  <si>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</si>
  <si>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</si>
  <si>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</si>
  <si>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</si>
  <si>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</si>
  <si>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</si>
  <si>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</si>
  <si>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</si>
  <si>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</si>
  <si>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</si>
  <si>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</si>
  <si>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</si>
  <si>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</si>
  <si>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</si>
  <si>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</si>
  <si>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</si>
  <si>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</si>
  <si>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</si>
  <si>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</si>
  <si>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</si>
  <si>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</si>
  <si>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</si>
  <si>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</si>
  <si>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</si>
  <si>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</si>
  <si>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</si>
  <si>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</si>
  <si>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</si>
  <si>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</si>
  <si>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</si>
  <si>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</si>
  <si>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</si>
  <si>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</si>
  <si>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</si>
  <si>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</si>
  <si>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</si>
  <si>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</si>
  <si>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</si>
  <si>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</si>
  <si>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</si>
  <si>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</si>
  <si>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</si>
  <si>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</si>
  <si>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</si>
  <si>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</si>
  <si>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</si>
  <si>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</si>
  <si>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</si>
  <si>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</si>
  <si>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</si>
  <si>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</si>
  <si>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</si>
  <si>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</si>
  <si>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</si>
  <si>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</si>
  <si>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</si>
  <si>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</si>
  <si>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</si>
  <si>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</si>
  <si>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</si>
  <si>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</si>
  <si>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</si>
  <si>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</si>
  <si>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</si>
  <si>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</si>
  <si>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</si>
  <si>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</si>
  <si>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</si>
  <si>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</si>
  <si>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</si>
  <si>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</si>
  <si>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</si>
  <si>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</si>
  <si>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</si>
  <si>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</si>
  <si>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</si>
  <si>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</si>
  <si>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</si>
  <si>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</si>
  <si>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</si>
  <si>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</si>
  <si>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</si>
  <si>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</si>
  <si>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</si>
  <si>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</si>
  <si>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</si>
  <si>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</si>
  <si>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</si>
  <si>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</si>
  <si>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</si>
  <si>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</si>
  <si>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</si>
  <si>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</si>
  <si>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</si>
  <si>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</si>
  <si>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</si>
  <si>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</si>
  <si>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</si>
  <si>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</si>
  <si>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</si>
  <si>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</si>
  <si>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</si>
  <si>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</si>
  <si>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</si>
  <si>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</si>
  <si>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</si>
  <si>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</si>
  <si>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</si>
  <si>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</si>
  <si>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</si>
  <si>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</si>
  <si>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</si>
  <si>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</si>
  <si>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</si>
  <si>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</si>
  <si>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</si>
  <si>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</si>
  <si>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</si>
  <si>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</si>
  <si>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</si>
  <si>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</si>
  <si>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</si>
  <si>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</si>
  <si>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</si>
  <si>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</si>
  <si>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</si>
  <si>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</si>
  <si>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</si>
  <si>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</si>
  <si>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</si>
  <si>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</si>
  <si>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</si>
  <si>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</si>
  <si>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</si>
  <si>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</si>
  <si>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</si>
  <si>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</si>
  <si>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</si>
  <si>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</si>
  <si>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</si>
  <si>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</si>
  <si>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</si>
  <si>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</si>
  <si>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</si>
  <si>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</si>
  <si>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</si>
  <si>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</si>
  <si>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</si>
  <si>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</si>
  <si>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</si>
  <si>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</si>
  <si>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</si>
  <si>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</si>
  <si>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</si>
  <si>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</si>
  <si>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</si>
  <si>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</si>
  <si>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</si>
  <si>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</si>
  <si>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</si>
  <si>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</si>
  <si>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</si>
  <si>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</si>
  <si>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</si>
  <si>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</si>
  <si>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</si>
  <si>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</si>
  <si>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M_TP1900.PS.0069</t>
  </si>
  <si>
    <t>15 шт.</t>
  </si>
  <si>
    <t>не подошел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</si>
  <si>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</si>
  <si>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</si>
  <si>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</si>
  <si>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</si>
  <si>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</si>
  <si>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</si>
  <si>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</si>
  <si>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</si>
  <si>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</si>
  <si>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</si>
  <si>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</si>
  <si>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</si>
  <si>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</si>
  <si>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</si>
  <si>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</si>
  <si>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</si>
  <si>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</si>
  <si>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</si>
  <si>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</si>
  <si>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</si>
  <si>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</si>
  <si>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</si>
  <si>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</si>
  <si>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</si>
  <si>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</si>
  <si>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</si>
  <si>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</si>
  <si>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</si>
  <si>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</si>
  <si>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</si>
  <si>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</si>
  <si>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</si>
  <si>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</si>
  <si>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</si>
  <si>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</si>
  <si>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</si>
  <si>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</si>
  <si>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</si>
  <si>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</si>
  <si>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</si>
  <si>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</si>
  <si>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t>
  </si>
  <si>
    <t>Год раскрытия информации: 2023 год</t>
  </si>
  <si>
    <t xml:space="preserve">Факт 2022 года </t>
  </si>
  <si>
    <t>по состоянию на 01.01.2023</t>
  </si>
  <si>
    <t>С</t>
  </si>
  <si>
    <t>ПСД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</si>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</sst>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4" xfId="0" applyFont="1" applyBorder="1" applyAlignment="1">
      <alignment vertical="center" wrapText="1"/>
    </xf>
    <xf numFmtId="0" fontId="7" fillId="0" borderId="46"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2" xfId="0" applyFont="1" applyBorder="1" applyAlignment="1">
      <alignment horizontal="left" vertical="center"/>
    </xf>
    <xf numFmtId="167" fontId="36" fillId="0" borderId="52" xfId="0" applyNumberFormat="1" applyFont="1" applyBorder="1" applyAlignment="1">
      <alignment horizontal="left" vertical="center"/>
    </xf>
    <xf numFmtId="0" fontId="36" fillId="0" borderId="52" xfId="0" applyFont="1" applyBorder="1"/>
    <xf numFmtId="167" fontId="39" fillId="26" borderId="53" xfId="0" applyNumberFormat="1" applyFont="1" applyFill="1" applyBorder="1" applyAlignment="1">
      <alignment horizontal="left" vertical="center"/>
    </xf>
    <xf numFmtId="0" fontId="42" fillId="0" borderId="28"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5" xfId="2" applyFont="1" applyFill="1" applyBorder="1" applyAlignment="1">
      <alignment vertical="top" wrapText="1"/>
    </xf>
    <xf numFmtId="167" fontId="39" fillId="26" borderId="54" xfId="0" applyNumberFormat="1" applyFont="1" applyFill="1" applyBorder="1" applyAlignment="1">
      <alignment horizontal="left" vertical="center"/>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7" fontId="39" fillId="26" borderId="53"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6" fillId="0" borderId="1" xfId="70"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7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70" zoomScaleSheetLayoutView="70" workbookViewId="0">
      <selection activeCell="H29" sqref="H2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0" t="s">
        <v>673</v>
      </c>
      <c r="B5" s="290"/>
      <c r="C5" s="290"/>
      <c r="D5" s="168"/>
      <c r="E5" s="168"/>
      <c r="F5" s="168"/>
      <c r="G5" s="168"/>
    </row>
    <row r="6" spans="1:19" s="12" customFormat="1" ht="18.75" x14ac:dyDescent="0.3">
      <c r="A6" s="17"/>
      <c r="D6" s="16"/>
      <c r="E6" s="15"/>
    </row>
    <row r="7" spans="1:19" s="12" customFormat="1" ht="18.75" x14ac:dyDescent="0.2">
      <c r="A7" s="294" t="s">
        <v>10</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95" t="s">
        <v>616</v>
      </c>
      <c r="B9" s="295"/>
      <c r="C9" s="295"/>
      <c r="D9" s="8"/>
      <c r="E9" s="8"/>
      <c r="F9" s="13"/>
      <c r="G9" s="13"/>
      <c r="H9" s="13"/>
      <c r="I9" s="13"/>
      <c r="J9" s="13"/>
      <c r="K9" s="13"/>
      <c r="L9" s="13"/>
      <c r="M9" s="13"/>
      <c r="N9" s="13"/>
      <c r="O9" s="13"/>
      <c r="P9" s="13"/>
      <c r="Q9" s="13"/>
      <c r="R9" s="13"/>
      <c r="S9" s="13"/>
    </row>
    <row r="10" spans="1:19" s="12" customFormat="1" ht="18.75" x14ac:dyDescent="0.2">
      <c r="A10" s="291" t="s">
        <v>9</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628</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8</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618</v>
      </c>
      <c r="B15" s="296"/>
      <c r="C15" s="296"/>
      <c r="D15" s="8"/>
      <c r="E15" s="8"/>
      <c r="F15" s="8"/>
      <c r="G15" s="8"/>
      <c r="H15" s="8"/>
      <c r="I15" s="8"/>
      <c r="J15" s="8"/>
      <c r="K15" s="8"/>
      <c r="L15" s="8"/>
      <c r="M15" s="8"/>
      <c r="N15" s="8"/>
      <c r="O15" s="8"/>
      <c r="P15" s="8"/>
      <c r="Q15" s="8"/>
      <c r="R15" s="8"/>
      <c r="S15" s="8"/>
    </row>
    <row r="16" spans="1:19" s="3" customFormat="1" ht="15" customHeight="1" x14ac:dyDescent="0.2">
      <c r="A16" s="291" t="s">
        <v>7</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453</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6" t="s">
        <v>478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678</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6" t="s">
        <v>403</v>
      </c>
      <c r="C25" s="262" t="s">
        <v>612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6" t="s">
        <v>76</v>
      </c>
      <c r="C26" s="262" t="s">
        <v>671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6" t="s">
        <v>75</v>
      </c>
      <c r="C27" s="262" t="s">
        <v>474</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6" t="s">
        <v>404</v>
      </c>
      <c r="C28" s="262" t="s">
        <v>473</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6" t="s">
        <v>405</v>
      </c>
      <c r="C29" s="262" t="s">
        <v>473</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6" t="s">
        <v>406</v>
      </c>
      <c r="C30" s="262" t="s">
        <v>473</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407</v>
      </c>
      <c r="C31" s="262" t="s">
        <v>473</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408</v>
      </c>
      <c r="C32" s="262" t="s">
        <v>473</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409</v>
      </c>
      <c r="C33" s="262" t="s">
        <v>615</v>
      </c>
      <c r="D33" s="34"/>
      <c r="E33" s="33"/>
      <c r="F33" s="33"/>
      <c r="G33" s="33"/>
      <c r="H33" s="33"/>
      <c r="I33" s="33"/>
      <c r="J33" s="33"/>
      <c r="K33" s="33"/>
      <c r="L33" s="33"/>
      <c r="M33" s="33"/>
      <c r="N33" s="33"/>
      <c r="O33" s="33"/>
      <c r="P33" s="32"/>
      <c r="Q33" s="32"/>
      <c r="R33" s="32"/>
      <c r="S33" s="32"/>
    </row>
    <row r="34" spans="1:19" ht="111" customHeight="1" x14ac:dyDescent="0.25">
      <c r="A34" s="24" t="s">
        <v>423</v>
      </c>
      <c r="B34" s="39" t="s">
        <v>410</v>
      </c>
      <c r="C34" s="262" t="s">
        <v>473</v>
      </c>
      <c r="D34" s="23"/>
      <c r="E34" s="23"/>
      <c r="F34" s="23"/>
      <c r="G34" s="23"/>
      <c r="H34" s="23"/>
      <c r="I34" s="23"/>
      <c r="J34" s="23"/>
      <c r="K34" s="23"/>
      <c r="L34" s="23"/>
      <c r="M34" s="23"/>
      <c r="N34" s="23"/>
      <c r="O34" s="23"/>
      <c r="P34" s="23"/>
      <c r="Q34" s="23"/>
      <c r="R34" s="23"/>
      <c r="S34" s="23"/>
    </row>
    <row r="35" spans="1:19" ht="58.5" customHeight="1" x14ac:dyDescent="0.25">
      <c r="A35" s="24" t="s">
        <v>413</v>
      </c>
      <c r="B35" s="39" t="s">
        <v>73</v>
      </c>
      <c r="C35" s="262" t="s">
        <v>473</v>
      </c>
      <c r="D35" s="23"/>
      <c r="E35" s="23"/>
      <c r="F35" s="23"/>
      <c r="G35" s="23"/>
      <c r="H35" s="23"/>
      <c r="I35" s="23"/>
      <c r="J35" s="23"/>
      <c r="K35" s="23"/>
      <c r="L35" s="23"/>
      <c r="M35" s="23"/>
      <c r="N35" s="23"/>
      <c r="O35" s="23"/>
      <c r="P35" s="23"/>
      <c r="Q35" s="23"/>
      <c r="R35" s="23"/>
      <c r="S35" s="23"/>
    </row>
    <row r="36" spans="1:19" ht="51.75" customHeight="1" x14ac:dyDescent="0.25">
      <c r="A36" s="24" t="s">
        <v>424</v>
      </c>
      <c r="B36" s="39" t="s">
        <v>411</v>
      </c>
      <c r="C36" s="262" t="s">
        <v>672</v>
      </c>
      <c r="D36" s="23"/>
      <c r="E36" s="23"/>
      <c r="F36" s="23"/>
      <c r="G36" s="23"/>
      <c r="H36" s="23"/>
      <c r="I36" s="23"/>
      <c r="J36" s="23"/>
      <c r="K36" s="23"/>
      <c r="L36" s="23"/>
      <c r="M36" s="23"/>
      <c r="N36" s="23"/>
      <c r="O36" s="23"/>
      <c r="P36" s="23"/>
      <c r="Q36" s="23"/>
      <c r="R36" s="23"/>
      <c r="S36" s="23"/>
    </row>
    <row r="37" spans="1:19" ht="43.5" customHeight="1" x14ac:dyDescent="0.25">
      <c r="A37" s="24" t="s">
        <v>414</v>
      </c>
      <c r="B37" s="39" t="s">
        <v>412</v>
      </c>
      <c r="C37" s="262" t="s">
        <v>672</v>
      </c>
      <c r="D37" s="23"/>
      <c r="E37" s="23"/>
      <c r="F37" s="23"/>
      <c r="G37" s="23"/>
      <c r="H37" s="23"/>
      <c r="I37" s="23"/>
      <c r="J37" s="23"/>
      <c r="K37" s="23"/>
      <c r="L37" s="23"/>
      <c r="M37" s="23"/>
      <c r="N37" s="23"/>
      <c r="O37" s="23"/>
      <c r="P37" s="23"/>
      <c r="Q37" s="23"/>
      <c r="R37" s="23"/>
      <c r="S37" s="23"/>
    </row>
    <row r="38" spans="1:19" ht="43.5" customHeight="1" x14ac:dyDescent="0.25">
      <c r="A38" s="24" t="s">
        <v>425</v>
      </c>
      <c r="B38" s="39" t="s">
        <v>221</v>
      </c>
      <c r="C38" s="262" t="s">
        <v>473</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415</v>
      </c>
      <c r="B40" s="39" t="s">
        <v>466</v>
      </c>
      <c r="C40" s="225">
        <f>+C48</f>
        <v>0</v>
      </c>
      <c r="D40" s="23"/>
      <c r="E40" s="23"/>
      <c r="F40" s="23"/>
      <c r="G40" s="23"/>
      <c r="H40" s="23"/>
      <c r="I40" s="23"/>
      <c r="J40" s="23"/>
      <c r="K40" s="23"/>
      <c r="L40" s="23"/>
      <c r="M40" s="23"/>
      <c r="N40" s="23"/>
      <c r="O40" s="23"/>
      <c r="P40" s="23"/>
      <c r="Q40" s="23"/>
      <c r="R40" s="23"/>
      <c r="S40" s="23"/>
    </row>
    <row r="41" spans="1:19" ht="105.75" customHeight="1" x14ac:dyDescent="0.25">
      <c r="A41" s="24" t="s">
        <v>426</v>
      </c>
      <c r="B41" s="39" t="s">
        <v>448</v>
      </c>
      <c r="C41" s="175" t="s">
        <v>472</v>
      </c>
      <c r="D41" s="23"/>
      <c r="E41" s="23"/>
      <c r="F41" s="23"/>
      <c r="G41" s="23"/>
      <c r="H41" s="23"/>
      <c r="I41" s="23"/>
      <c r="J41" s="23"/>
      <c r="K41" s="23"/>
      <c r="L41" s="23"/>
      <c r="M41" s="23"/>
      <c r="N41" s="23"/>
      <c r="O41" s="23"/>
      <c r="P41" s="23"/>
      <c r="Q41" s="23"/>
      <c r="R41" s="23"/>
      <c r="S41" s="23"/>
    </row>
    <row r="42" spans="1:19" ht="83.25" customHeight="1" x14ac:dyDescent="0.25">
      <c r="A42" s="24" t="s">
        <v>416</v>
      </c>
      <c r="B42" s="39" t="s">
        <v>463</v>
      </c>
      <c r="C42" s="175" t="s">
        <v>472</v>
      </c>
      <c r="D42" s="23"/>
      <c r="E42" s="23"/>
      <c r="F42" s="23"/>
      <c r="G42" s="23"/>
      <c r="H42" s="23"/>
      <c r="I42" s="23"/>
      <c r="J42" s="23"/>
      <c r="K42" s="23"/>
      <c r="L42" s="23"/>
      <c r="M42" s="23"/>
      <c r="N42" s="23"/>
      <c r="O42" s="23"/>
      <c r="P42" s="23"/>
      <c r="Q42" s="23"/>
      <c r="R42" s="23"/>
      <c r="S42" s="23"/>
    </row>
    <row r="43" spans="1:19" ht="186" customHeight="1" x14ac:dyDescent="0.25">
      <c r="A43" s="24" t="s">
        <v>429</v>
      </c>
      <c r="B43" s="39" t="s">
        <v>430</v>
      </c>
      <c r="C43" s="175" t="s">
        <v>472</v>
      </c>
      <c r="D43" s="23"/>
      <c r="E43" s="23"/>
      <c r="F43" s="23"/>
      <c r="G43" s="23"/>
      <c r="H43" s="23"/>
      <c r="I43" s="23"/>
      <c r="J43" s="23"/>
      <c r="K43" s="23"/>
      <c r="L43" s="23"/>
      <c r="M43" s="23"/>
      <c r="N43" s="23"/>
      <c r="O43" s="23"/>
      <c r="P43" s="23"/>
      <c r="Q43" s="23"/>
      <c r="R43" s="23"/>
      <c r="S43" s="23"/>
    </row>
    <row r="44" spans="1:19" ht="111" customHeight="1" x14ac:dyDescent="0.25">
      <c r="A44" s="24" t="s">
        <v>417</v>
      </c>
      <c r="B44" s="39" t="s">
        <v>454</v>
      </c>
      <c r="C44" s="175" t="s">
        <v>472</v>
      </c>
      <c r="D44" s="23"/>
      <c r="E44" s="23"/>
      <c r="F44" s="23"/>
      <c r="G44" s="23"/>
      <c r="H44" s="23"/>
      <c r="I44" s="23"/>
      <c r="J44" s="23"/>
      <c r="K44" s="23"/>
      <c r="L44" s="23"/>
      <c r="M44" s="23"/>
      <c r="N44" s="23"/>
      <c r="O44" s="23"/>
      <c r="P44" s="23"/>
      <c r="Q44" s="23"/>
      <c r="R44" s="23"/>
      <c r="S44" s="23"/>
    </row>
    <row r="45" spans="1:19" ht="120" customHeight="1" x14ac:dyDescent="0.25">
      <c r="A45" s="24" t="s">
        <v>449</v>
      </c>
      <c r="B45" s="39" t="s">
        <v>455</v>
      </c>
      <c r="C45" s="175" t="s">
        <v>472</v>
      </c>
      <c r="D45" s="23"/>
      <c r="E45" s="23"/>
      <c r="F45" s="23"/>
      <c r="G45" s="23"/>
      <c r="H45" s="23"/>
      <c r="I45" s="23"/>
      <c r="J45" s="23"/>
      <c r="K45" s="23"/>
      <c r="L45" s="23"/>
      <c r="M45" s="23"/>
      <c r="N45" s="23"/>
      <c r="O45" s="23"/>
      <c r="P45" s="23"/>
      <c r="Q45" s="23"/>
      <c r="R45" s="23"/>
      <c r="S45" s="23"/>
    </row>
    <row r="46" spans="1:19" ht="101.25" customHeight="1" x14ac:dyDescent="0.25">
      <c r="A46" s="24" t="s">
        <v>418</v>
      </c>
      <c r="B46" s="39" t="s">
        <v>456</v>
      </c>
      <c r="C46" s="175">
        <v>4.3899999999999997</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4" t="s">
        <v>450</v>
      </c>
      <c r="B48" s="39" t="s">
        <v>464</v>
      </c>
      <c r="C48" s="263">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419</v>
      </c>
      <c r="B49" s="39" t="s">
        <v>465</v>
      </c>
      <c r="C49" s="263">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M_TP1900.PS.0069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428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101</v>
      </c>
      <c r="C19" s="299" t="s">
        <v>325</v>
      </c>
      <c r="D19" s="297" t="s">
        <v>324</v>
      </c>
      <c r="E19" s="297" t="s">
        <v>100</v>
      </c>
      <c r="F19" s="297" t="s">
        <v>99</v>
      </c>
      <c r="G19" s="297" t="s">
        <v>320</v>
      </c>
      <c r="H19" s="297" t="s">
        <v>98</v>
      </c>
      <c r="I19" s="297" t="s">
        <v>97</v>
      </c>
      <c r="J19" s="297" t="s">
        <v>96</v>
      </c>
      <c r="K19" s="297" t="s">
        <v>95</v>
      </c>
      <c r="L19" s="297" t="s">
        <v>94</v>
      </c>
      <c r="M19" s="297" t="s">
        <v>93</v>
      </c>
      <c r="N19" s="297" t="s">
        <v>92</v>
      </c>
      <c r="O19" s="297" t="s">
        <v>91</v>
      </c>
      <c r="P19" s="297" t="s">
        <v>90</v>
      </c>
      <c r="Q19" s="297" t="s">
        <v>323</v>
      </c>
      <c r="R19" s="297"/>
      <c r="S19" s="301" t="s">
        <v>422</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321</v>
      </c>
      <c r="R20" s="42" t="s">
        <v>322</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9"/>
      <c r="T22" s="28"/>
      <c r="U22" s="28"/>
      <c r="V22" s="28"/>
      <c r="W22" s="28"/>
      <c r="X22" s="27"/>
      <c r="Y22" s="27"/>
      <c r="Z22" s="27"/>
      <c r="AA22" s="27"/>
      <c r="AB22" s="27"/>
    </row>
    <row r="23" spans="1:28" ht="20.25" customHeight="1" x14ac:dyDescent="0.25">
      <c r="A23" s="123"/>
      <c r="B23" s="46" t="s">
        <v>318</v>
      </c>
      <c r="C23" s="46"/>
      <c r="D23" s="46"/>
      <c r="E23" s="123" t="s">
        <v>319</v>
      </c>
      <c r="F23" s="123" t="s">
        <v>319</v>
      </c>
      <c r="G23" s="123" t="s">
        <v>319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zoomScale="60" zoomScaleNormal="60" workbookViewId="0">
      <selection activeCell="A16" sqref="A16:T16"/>
    </sheetView>
  </sheetViews>
  <sheetFormatPr defaultRowHeight="15.75" x14ac:dyDescent="0.25"/>
  <cols>
    <col min="1" max="1" width="6.7109375" style="186" customWidth="1"/>
    <col min="2" max="2" width="28.5703125" style="187" customWidth="1"/>
    <col min="3" max="3" width="29" style="187" customWidth="1"/>
    <col min="4" max="4" width="23.5703125" style="187" customWidth="1"/>
    <col min="5" max="6" width="29" style="187" bestFit="1" customWidth="1"/>
    <col min="7" max="7" width="22" style="187" customWidth="1"/>
    <col min="8" max="8" width="21.85546875" style="187" customWidth="1"/>
    <col min="9" max="9" width="7.28515625" style="187" customWidth="1"/>
    <col min="10" max="10" width="9.140625" style="187" customWidth="1"/>
    <col min="11" max="11" width="10.28515625" style="187" customWidth="1"/>
    <col min="12" max="15" width="8.7109375" style="187" customWidth="1"/>
    <col min="16" max="16" width="18" style="187" customWidth="1"/>
    <col min="17" max="17" width="21.7109375" style="187" customWidth="1"/>
    <col min="18" max="18" width="22" style="187" customWidth="1"/>
    <col min="19" max="19" width="19.7109375" style="187" customWidth="1"/>
    <col min="20" max="20" width="18.42578125" style="187" customWidth="1"/>
  </cols>
  <sheetData>
    <row r="2" spans="1:21" ht="18.75" x14ac:dyDescent="0.25">
      <c r="T2" s="188" t="s">
        <v>70</v>
      </c>
    </row>
    <row r="3" spans="1:21" ht="18.75" x14ac:dyDescent="0.3">
      <c r="A3" s="189"/>
      <c r="B3" s="16"/>
      <c r="C3" s="16"/>
      <c r="D3" s="16"/>
      <c r="E3" s="16"/>
      <c r="F3" s="16"/>
      <c r="G3" s="16"/>
      <c r="H3" s="16"/>
      <c r="I3" s="16"/>
      <c r="J3" s="16"/>
      <c r="K3" s="16"/>
      <c r="L3" s="16"/>
      <c r="M3" s="16"/>
      <c r="N3" s="16"/>
      <c r="O3" s="16"/>
      <c r="P3" s="16"/>
      <c r="Q3" s="16"/>
      <c r="R3" s="16"/>
      <c r="S3" s="16"/>
      <c r="T3" s="190" t="s">
        <v>11</v>
      </c>
    </row>
    <row r="4" spans="1:21" ht="18.75" x14ac:dyDescent="0.3">
      <c r="A4" s="189"/>
      <c r="B4" s="16"/>
      <c r="C4" s="16"/>
      <c r="D4" s="16"/>
      <c r="E4" s="16"/>
      <c r="F4" s="16"/>
      <c r="G4" s="16"/>
      <c r="H4" s="16"/>
      <c r="I4" s="16"/>
      <c r="J4" s="16"/>
      <c r="K4" s="16"/>
      <c r="L4" s="16"/>
      <c r="M4" s="16"/>
      <c r="N4" s="16"/>
      <c r="O4" s="16"/>
      <c r="P4" s="16"/>
      <c r="Q4" s="16"/>
      <c r="R4" s="16"/>
      <c r="S4" s="16"/>
      <c r="T4" s="190" t="s">
        <v>69</v>
      </c>
    </row>
    <row r="5" spans="1:21" ht="18.75" x14ac:dyDescent="0.3">
      <c r="A5" s="189"/>
      <c r="B5" s="16"/>
      <c r="C5" s="16"/>
      <c r="D5" s="16"/>
      <c r="E5" s="16"/>
      <c r="F5" s="16"/>
      <c r="G5" s="16"/>
      <c r="H5" s="16"/>
      <c r="I5" s="16"/>
      <c r="J5" s="16"/>
      <c r="K5" s="16"/>
      <c r="L5" s="16"/>
      <c r="M5" s="16"/>
      <c r="N5" s="16"/>
      <c r="O5" s="16"/>
      <c r="P5" s="16"/>
      <c r="Q5" s="16"/>
      <c r="R5" s="16"/>
      <c r="S5" s="16"/>
      <c r="T5" s="190"/>
    </row>
    <row r="6" spans="1:21" x14ac:dyDescent="0.25">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1" x14ac:dyDescent="0.25">
      <c r="A7" s="191"/>
      <c r="B7" s="16"/>
      <c r="C7" s="16"/>
      <c r="D7" s="16"/>
      <c r="E7" s="16"/>
      <c r="F7" s="16"/>
      <c r="G7" s="16"/>
      <c r="H7" s="16"/>
      <c r="I7" s="16"/>
      <c r="J7" s="16"/>
      <c r="K7" s="16"/>
      <c r="L7" s="16"/>
      <c r="M7" s="16"/>
      <c r="N7" s="16"/>
      <c r="O7" s="16"/>
      <c r="P7" s="16"/>
      <c r="Q7" s="16"/>
      <c r="R7" s="16"/>
      <c r="S7" s="16"/>
      <c r="T7" s="16"/>
    </row>
    <row r="8" spans="1:21" ht="18.75" x14ac:dyDescent="0.25">
      <c r="A8" s="321" t="s">
        <v>10</v>
      </c>
      <c r="B8" s="321"/>
      <c r="C8" s="321"/>
      <c r="D8" s="321"/>
      <c r="E8" s="321"/>
      <c r="F8" s="321"/>
      <c r="G8" s="321"/>
      <c r="H8" s="321"/>
      <c r="I8" s="321"/>
      <c r="J8" s="321"/>
      <c r="K8" s="321"/>
      <c r="L8" s="321"/>
      <c r="M8" s="321"/>
      <c r="N8" s="321"/>
      <c r="O8" s="321"/>
      <c r="P8" s="321"/>
      <c r="Q8" s="321"/>
      <c r="R8" s="321"/>
      <c r="S8" s="321"/>
      <c r="T8" s="321"/>
    </row>
    <row r="9" spans="1:21" ht="18.75" x14ac:dyDescent="0.25">
      <c r="A9" s="321"/>
      <c r="B9" s="321"/>
      <c r="C9" s="321"/>
      <c r="D9" s="321"/>
      <c r="E9" s="321"/>
      <c r="F9" s="321"/>
      <c r="G9" s="321"/>
      <c r="H9" s="321"/>
      <c r="I9" s="321"/>
      <c r="J9" s="321"/>
      <c r="K9" s="321"/>
      <c r="L9" s="321"/>
      <c r="M9" s="321"/>
      <c r="N9" s="321"/>
      <c r="O9" s="321"/>
      <c r="P9" s="321"/>
      <c r="Q9" s="321"/>
      <c r="R9" s="321"/>
      <c r="S9" s="321"/>
      <c r="T9" s="321"/>
    </row>
    <row r="10" spans="1:21" x14ac:dyDescent="0.25">
      <c r="A10" s="322"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1" x14ac:dyDescent="0.25">
      <c r="A11" s="324" t="s">
        <v>9</v>
      </c>
      <c r="B11" s="324"/>
      <c r="C11" s="324"/>
      <c r="D11" s="324"/>
      <c r="E11" s="324"/>
      <c r="F11" s="324"/>
      <c r="G11" s="324"/>
      <c r="H11" s="324"/>
      <c r="I11" s="324"/>
      <c r="J11" s="324"/>
      <c r="K11" s="324"/>
      <c r="L11" s="324"/>
      <c r="M11" s="324"/>
      <c r="N11" s="324"/>
      <c r="O11" s="324"/>
      <c r="P11" s="324"/>
      <c r="Q11" s="324"/>
      <c r="R11" s="324"/>
      <c r="S11" s="324"/>
      <c r="T11" s="324"/>
    </row>
    <row r="12" spans="1:21" ht="18.75" x14ac:dyDescent="0.25">
      <c r="A12" s="321"/>
      <c r="B12" s="321"/>
      <c r="C12" s="321"/>
      <c r="D12" s="321"/>
      <c r="E12" s="321"/>
      <c r="F12" s="321"/>
      <c r="G12" s="321"/>
      <c r="H12" s="321"/>
      <c r="I12" s="321"/>
      <c r="J12" s="321"/>
      <c r="K12" s="321"/>
      <c r="L12" s="321"/>
      <c r="M12" s="321"/>
      <c r="N12" s="321"/>
      <c r="O12" s="321"/>
      <c r="P12" s="321"/>
      <c r="Q12" s="321"/>
      <c r="R12" s="321"/>
      <c r="S12" s="321"/>
      <c r="T12" s="321"/>
    </row>
    <row r="13" spans="1:21" ht="24" customHeight="1" x14ac:dyDescent="0.25">
      <c r="A13" s="298" t="str">
        <f>+'2. паспорт  ТП'!A11:S11</f>
        <v>M_TP1900.PS.0069</v>
      </c>
      <c r="B13" s="298"/>
      <c r="C13" s="298"/>
      <c r="D13" s="298"/>
      <c r="E13" s="298"/>
      <c r="F13" s="298"/>
      <c r="G13" s="298"/>
      <c r="H13" s="298"/>
      <c r="I13" s="298"/>
      <c r="J13" s="298"/>
      <c r="K13" s="298"/>
      <c r="L13" s="298"/>
      <c r="M13" s="298"/>
      <c r="N13" s="298"/>
      <c r="O13" s="298"/>
      <c r="P13" s="298"/>
      <c r="Q13" s="298"/>
      <c r="R13" s="298"/>
      <c r="S13" s="298"/>
      <c r="T13" s="298"/>
      <c r="U13" s="298"/>
    </row>
    <row r="14" spans="1:21" x14ac:dyDescent="0.25">
      <c r="A14" s="324" t="s">
        <v>8</v>
      </c>
      <c r="B14" s="324"/>
      <c r="C14" s="324"/>
      <c r="D14" s="324"/>
      <c r="E14" s="324"/>
      <c r="F14" s="324"/>
      <c r="G14" s="324"/>
      <c r="H14" s="324"/>
      <c r="I14" s="324"/>
      <c r="J14" s="324"/>
      <c r="K14" s="324"/>
      <c r="L14" s="324"/>
      <c r="M14" s="324"/>
      <c r="N14" s="324"/>
      <c r="O14" s="324"/>
      <c r="P14" s="324"/>
      <c r="Q14" s="324"/>
      <c r="R14" s="324"/>
      <c r="S14" s="324"/>
      <c r="T14" s="324"/>
    </row>
    <row r="15" spans="1:21" ht="18.75" x14ac:dyDescent="0.25">
      <c r="A15" s="302"/>
      <c r="B15" s="302"/>
      <c r="C15" s="302"/>
      <c r="D15" s="302"/>
      <c r="E15" s="302"/>
      <c r="F15" s="302"/>
      <c r="G15" s="302"/>
      <c r="H15" s="302"/>
      <c r="I15" s="302"/>
      <c r="J15" s="302"/>
      <c r="K15" s="302"/>
      <c r="L15" s="302"/>
      <c r="M15" s="302"/>
      <c r="N15" s="302"/>
      <c r="O15" s="302"/>
      <c r="P15" s="302"/>
      <c r="Q15" s="302"/>
      <c r="R15" s="302"/>
      <c r="S15" s="302"/>
      <c r="T15" s="302"/>
    </row>
    <row r="16" spans="1:21" ht="15" x14ac:dyDescent="0.25">
      <c r="A16" s="325"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26"/>
      <c r="C16" s="326"/>
      <c r="D16" s="326"/>
      <c r="E16" s="326"/>
      <c r="F16" s="326"/>
      <c r="G16" s="326"/>
      <c r="H16" s="326"/>
      <c r="I16" s="326"/>
      <c r="J16" s="326"/>
      <c r="K16" s="326"/>
      <c r="L16" s="326"/>
      <c r="M16" s="326"/>
      <c r="N16" s="326"/>
      <c r="O16" s="326"/>
      <c r="P16" s="326"/>
      <c r="Q16" s="326"/>
      <c r="R16" s="326"/>
      <c r="S16" s="326"/>
      <c r="T16" s="326"/>
    </row>
    <row r="17" spans="1:20" x14ac:dyDescent="0.25">
      <c r="A17" s="324" t="s">
        <v>7</v>
      </c>
      <c r="B17" s="324"/>
      <c r="C17" s="324"/>
      <c r="D17" s="324"/>
      <c r="E17" s="324"/>
      <c r="F17" s="324"/>
      <c r="G17" s="324"/>
      <c r="H17" s="324"/>
      <c r="I17" s="324"/>
      <c r="J17" s="324"/>
      <c r="K17" s="324"/>
      <c r="L17" s="324"/>
      <c r="M17" s="324"/>
      <c r="N17" s="324"/>
      <c r="O17" s="324"/>
      <c r="P17" s="324"/>
      <c r="Q17" s="324"/>
      <c r="R17" s="324"/>
      <c r="S17" s="324"/>
      <c r="T17" s="324"/>
    </row>
    <row r="18" spans="1:20" ht="18.75" x14ac:dyDescent="0.25">
      <c r="A18" s="320"/>
      <c r="B18" s="320"/>
      <c r="C18" s="320"/>
      <c r="D18" s="320"/>
      <c r="E18" s="320"/>
      <c r="F18" s="320"/>
      <c r="G18" s="320"/>
      <c r="H18" s="320"/>
      <c r="I18" s="320"/>
      <c r="J18" s="320"/>
      <c r="K18" s="320"/>
      <c r="L18" s="320"/>
      <c r="M18" s="320"/>
      <c r="N18" s="320"/>
      <c r="O18" s="320"/>
      <c r="P18" s="320"/>
      <c r="Q18" s="320"/>
      <c r="R18" s="320"/>
      <c r="S18" s="320"/>
      <c r="T18" s="320"/>
    </row>
    <row r="19" spans="1:20" ht="18.75" x14ac:dyDescent="0.25">
      <c r="A19" s="314" t="s">
        <v>432</v>
      </c>
      <c r="B19" s="314"/>
      <c r="C19" s="314"/>
      <c r="D19" s="314"/>
      <c r="E19" s="314"/>
      <c r="F19" s="314"/>
      <c r="G19" s="314"/>
      <c r="H19" s="314"/>
      <c r="I19" s="314"/>
      <c r="J19" s="314"/>
      <c r="K19" s="314"/>
      <c r="L19" s="314"/>
      <c r="M19" s="314"/>
      <c r="N19" s="314"/>
      <c r="O19" s="314"/>
      <c r="P19" s="314"/>
      <c r="Q19" s="314"/>
      <c r="R19" s="314"/>
      <c r="S19" s="314"/>
      <c r="T19" s="314"/>
    </row>
    <row r="20" spans="1:20"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x14ac:dyDescent="0.25">
      <c r="A21" s="316" t="s">
        <v>6</v>
      </c>
      <c r="B21" s="305" t="s">
        <v>212</v>
      </c>
      <c r="C21" s="306"/>
      <c r="D21" s="309" t="s">
        <v>113</v>
      </c>
      <c r="E21" s="305" t="s">
        <v>461</v>
      </c>
      <c r="F21" s="306"/>
      <c r="G21" s="305" t="s">
        <v>231</v>
      </c>
      <c r="H21" s="306"/>
      <c r="I21" s="305" t="s">
        <v>112</v>
      </c>
      <c r="J21" s="306"/>
      <c r="K21" s="309" t="s">
        <v>111</v>
      </c>
      <c r="L21" s="305" t="s">
        <v>110</v>
      </c>
      <c r="M21" s="306"/>
      <c r="N21" s="305" t="s">
        <v>457</v>
      </c>
      <c r="O21" s="306"/>
      <c r="P21" s="309" t="s">
        <v>109</v>
      </c>
      <c r="Q21" s="311" t="s">
        <v>108</v>
      </c>
      <c r="R21" s="312"/>
      <c r="S21" s="311" t="s">
        <v>107</v>
      </c>
      <c r="T21" s="313"/>
    </row>
    <row r="22" spans="1:20" ht="141.75" x14ac:dyDescent="0.25">
      <c r="A22" s="317"/>
      <c r="B22" s="307"/>
      <c r="C22" s="308"/>
      <c r="D22" s="319"/>
      <c r="E22" s="307"/>
      <c r="F22" s="308"/>
      <c r="G22" s="307"/>
      <c r="H22" s="308"/>
      <c r="I22" s="307"/>
      <c r="J22" s="308"/>
      <c r="K22" s="310"/>
      <c r="L22" s="307"/>
      <c r="M22" s="308"/>
      <c r="N22" s="307"/>
      <c r="O22" s="308"/>
      <c r="P22" s="310"/>
      <c r="Q22" s="167" t="s">
        <v>106</v>
      </c>
      <c r="R22" s="167" t="s">
        <v>431</v>
      </c>
      <c r="S22" s="167" t="s">
        <v>105</v>
      </c>
      <c r="T22" s="167" t="s">
        <v>104</v>
      </c>
    </row>
    <row r="23" spans="1:20" ht="18" customHeight="1" x14ac:dyDescent="0.25">
      <c r="A23" s="318"/>
      <c r="B23" s="167" t="s">
        <v>102</v>
      </c>
      <c r="C23" s="167" t="s">
        <v>103</v>
      </c>
      <c r="D23" s="310"/>
      <c r="E23" s="167" t="s">
        <v>102</v>
      </c>
      <c r="F23" s="167" t="s">
        <v>103</v>
      </c>
      <c r="G23" s="167" t="s">
        <v>102</v>
      </c>
      <c r="H23" s="167" t="s">
        <v>103</v>
      </c>
      <c r="I23" s="167" t="s">
        <v>102</v>
      </c>
      <c r="J23" s="167" t="s">
        <v>103</v>
      </c>
      <c r="K23" s="167" t="s">
        <v>102</v>
      </c>
      <c r="L23" s="167" t="s">
        <v>102</v>
      </c>
      <c r="M23" s="167" t="s">
        <v>103</v>
      </c>
      <c r="N23" s="167" t="s">
        <v>102</v>
      </c>
      <c r="O23" s="167" t="s">
        <v>103</v>
      </c>
      <c r="P23" s="185" t="s">
        <v>102</v>
      </c>
      <c r="Q23" s="167" t="s">
        <v>102</v>
      </c>
      <c r="R23" s="167" t="s">
        <v>102</v>
      </c>
      <c r="S23" s="167" t="s">
        <v>102</v>
      </c>
      <c r="T23" s="167" t="s">
        <v>102</v>
      </c>
    </row>
    <row r="24" spans="1:20" ht="19.5" customHeight="1" x14ac:dyDescent="0.25">
      <c r="A24" s="192">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120" customHeight="1" x14ac:dyDescent="0.25">
      <c r="A25" s="192">
        <v>1</v>
      </c>
      <c r="B25" s="194" t="s">
        <v>476</v>
      </c>
      <c r="C25" s="194" t="s">
        <v>476</v>
      </c>
      <c r="D25" s="195" t="s">
        <v>504</v>
      </c>
      <c r="E25" s="194" t="s">
        <v>505</v>
      </c>
      <c r="F25" s="194" t="s">
        <v>506</v>
      </c>
      <c r="G25" s="196" t="s">
        <v>507</v>
      </c>
      <c r="H25" s="197" t="s">
        <v>507</v>
      </c>
      <c r="I25" s="194">
        <v>1983</v>
      </c>
      <c r="J25" s="198" t="s">
        <v>508</v>
      </c>
      <c r="K25" s="198" t="s">
        <v>509</v>
      </c>
      <c r="L25" s="198" t="s">
        <v>510</v>
      </c>
      <c r="M25" s="198" t="s">
        <v>510</v>
      </c>
      <c r="N25" s="192" t="s">
        <v>319</v>
      </c>
      <c r="O25" s="192" t="s">
        <v>319</v>
      </c>
      <c r="P25" s="198" t="s">
        <v>511</v>
      </c>
      <c r="Q25" s="199" t="s">
        <v>581</v>
      </c>
      <c r="R25" s="194" t="s">
        <v>582</v>
      </c>
      <c r="S25" s="199" t="s">
        <v>319</v>
      </c>
      <c r="T25" s="194" t="s">
        <v>319</v>
      </c>
    </row>
    <row r="26" spans="1:20" ht="117.75" customHeight="1" x14ac:dyDescent="0.25">
      <c r="A26" s="192">
        <v>2</v>
      </c>
      <c r="B26" s="194" t="s">
        <v>476</v>
      </c>
      <c r="C26" s="194" t="s">
        <v>476</v>
      </c>
      <c r="D26" s="194" t="s">
        <v>512</v>
      </c>
      <c r="E26" s="194" t="s">
        <v>513</v>
      </c>
      <c r="F26" s="194" t="s">
        <v>514</v>
      </c>
      <c r="G26" s="200" t="s">
        <v>515</v>
      </c>
      <c r="H26" s="200" t="s">
        <v>515</v>
      </c>
      <c r="I26" s="194" t="s">
        <v>516</v>
      </c>
      <c r="J26" s="198" t="s">
        <v>508</v>
      </c>
      <c r="K26" s="194" t="s">
        <v>517</v>
      </c>
      <c r="L26" s="198" t="s">
        <v>518</v>
      </c>
      <c r="M26" s="192">
        <v>110</v>
      </c>
      <c r="N26" s="192">
        <v>26</v>
      </c>
      <c r="O26" s="192">
        <v>26</v>
      </c>
      <c r="P26" s="198" t="s">
        <v>519</v>
      </c>
      <c r="Q26" s="199" t="s">
        <v>584</v>
      </c>
      <c r="R26" s="194" t="s">
        <v>583</v>
      </c>
      <c r="S26" s="199" t="s">
        <v>319</v>
      </c>
      <c r="T26" s="194" t="s">
        <v>319</v>
      </c>
    </row>
    <row r="27" spans="1:20" ht="120" customHeight="1" x14ac:dyDescent="0.25">
      <c r="A27" s="192">
        <v>3</v>
      </c>
      <c r="B27" s="194" t="s">
        <v>476</v>
      </c>
      <c r="C27" s="194" t="s">
        <v>476</v>
      </c>
      <c r="D27" s="194" t="s">
        <v>520</v>
      </c>
      <c r="E27" s="201" t="s">
        <v>521</v>
      </c>
      <c r="F27" s="194" t="s">
        <v>522</v>
      </c>
      <c r="G27" s="202" t="s">
        <v>523</v>
      </c>
      <c r="H27" s="202" t="s">
        <v>523</v>
      </c>
      <c r="I27" s="194">
        <v>1983</v>
      </c>
      <c r="J27" s="198" t="s">
        <v>508</v>
      </c>
      <c r="K27" s="198" t="s">
        <v>524</v>
      </c>
      <c r="L27" s="198" t="s">
        <v>525</v>
      </c>
      <c r="M27" s="198" t="s">
        <v>525</v>
      </c>
      <c r="N27" s="192" t="s">
        <v>319</v>
      </c>
      <c r="O27" s="192" t="s">
        <v>319</v>
      </c>
      <c r="P27" s="198" t="s">
        <v>511</v>
      </c>
      <c r="Q27" s="199" t="s">
        <v>584</v>
      </c>
      <c r="R27" s="194" t="s">
        <v>583</v>
      </c>
      <c r="S27" s="199" t="s">
        <v>319</v>
      </c>
      <c r="T27" s="194" t="s">
        <v>319</v>
      </c>
    </row>
    <row r="28" spans="1:20" ht="126" customHeight="1" thickBot="1" x14ac:dyDescent="0.3">
      <c r="A28" s="192">
        <v>4</v>
      </c>
      <c r="B28" s="194" t="s">
        <v>476</v>
      </c>
      <c r="C28" s="194" t="s">
        <v>476</v>
      </c>
      <c r="D28" s="194" t="s">
        <v>520</v>
      </c>
      <c r="E28" s="203" t="s">
        <v>526</v>
      </c>
      <c r="F28" s="204" t="s">
        <v>522</v>
      </c>
      <c r="G28" s="202" t="s">
        <v>527</v>
      </c>
      <c r="H28" s="202" t="s">
        <v>527</v>
      </c>
      <c r="I28" s="194">
        <v>1983</v>
      </c>
      <c r="J28" s="198" t="s">
        <v>508</v>
      </c>
      <c r="K28" s="198" t="s">
        <v>524</v>
      </c>
      <c r="L28" s="198" t="s">
        <v>525</v>
      </c>
      <c r="M28" s="198" t="s">
        <v>525</v>
      </c>
      <c r="N28" s="192" t="s">
        <v>319</v>
      </c>
      <c r="O28" s="192" t="s">
        <v>319</v>
      </c>
      <c r="P28" s="198" t="s">
        <v>511</v>
      </c>
      <c r="Q28" s="199" t="s">
        <v>584</v>
      </c>
      <c r="R28" s="194" t="s">
        <v>583</v>
      </c>
      <c r="S28" s="199" t="s">
        <v>319</v>
      </c>
      <c r="T28" s="194" t="s">
        <v>319</v>
      </c>
    </row>
    <row r="29" spans="1:20" ht="126" customHeight="1" thickBot="1" x14ac:dyDescent="0.3">
      <c r="A29" s="192">
        <f>A28+1</f>
        <v>5</v>
      </c>
      <c r="B29" s="194" t="s">
        <v>476</v>
      </c>
      <c r="C29" s="194" t="s">
        <v>476</v>
      </c>
      <c r="D29" s="194" t="s">
        <v>586</v>
      </c>
      <c r="E29" s="201" t="s">
        <v>587</v>
      </c>
      <c r="F29" s="204" t="s">
        <v>591</v>
      </c>
      <c r="G29" s="209" t="s">
        <v>605</v>
      </c>
      <c r="H29" s="209" t="s">
        <v>605</v>
      </c>
      <c r="I29" s="194">
        <v>1986</v>
      </c>
      <c r="J29" s="198" t="s">
        <v>508</v>
      </c>
      <c r="K29" s="198" t="s">
        <v>609</v>
      </c>
      <c r="L29" s="198" t="s">
        <v>518</v>
      </c>
      <c r="M29" s="198" t="s">
        <v>518</v>
      </c>
      <c r="N29" s="192">
        <v>26</v>
      </c>
      <c r="O29" s="192">
        <v>26</v>
      </c>
      <c r="P29" s="198" t="s">
        <v>519</v>
      </c>
      <c r="Q29" s="199" t="s">
        <v>584</v>
      </c>
      <c r="R29" s="194" t="s">
        <v>583</v>
      </c>
      <c r="S29" s="199" t="s">
        <v>319</v>
      </c>
      <c r="T29" s="194" t="s">
        <v>319</v>
      </c>
    </row>
    <row r="30" spans="1:20" ht="126" customHeight="1" thickBot="1" x14ac:dyDescent="0.3">
      <c r="A30" s="192">
        <f t="shared" ref="A30:A42" si="0">A29+1</f>
        <v>6</v>
      </c>
      <c r="B30" s="194" t="s">
        <v>476</v>
      </c>
      <c r="C30" s="194" t="s">
        <v>476</v>
      </c>
      <c r="D30" s="194" t="s">
        <v>586</v>
      </c>
      <c r="E30" s="201" t="s">
        <v>587</v>
      </c>
      <c r="F30" s="204" t="s">
        <v>591</v>
      </c>
      <c r="G30" s="210" t="s">
        <v>606</v>
      </c>
      <c r="H30" s="210" t="s">
        <v>606</v>
      </c>
      <c r="I30" s="194">
        <v>2000</v>
      </c>
      <c r="J30" s="198" t="s">
        <v>508</v>
      </c>
      <c r="K30" s="198" t="s">
        <v>610</v>
      </c>
      <c r="L30" s="198" t="s">
        <v>518</v>
      </c>
      <c r="M30" s="198" t="s">
        <v>518</v>
      </c>
      <c r="N30" s="192">
        <v>26</v>
      </c>
      <c r="O30" s="192">
        <v>26</v>
      </c>
      <c r="P30" s="198" t="s">
        <v>519</v>
      </c>
      <c r="Q30" s="199" t="s">
        <v>584</v>
      </c>
      <c r="R30" s="194" t="s">
        <v>583</v>
      </c>
      <c r="S30" s="199" t="s">
        <v>319</v>
      </c>
      <c r="T30" s="194" t="s">
        <v>319</v>
      </c>
    </row>
    <row r="31" spans="1:20" ht="126" customHeight="1" thickBot="1" x14ac:dyDescent="0.3">
      <c r="A31" s="192">
        <f t="shared" si="0"/>
        <v>7</v>
      </c>
      <c r="B31" s="194" t="s">
        <v>476</v>
      </c>
      <c r="C31" s="194" t="s">
        <v>476</v>
      </c>
      <c r="D31" s="194" t="s">
        <v>585</v>
      </c>
      <c r="E31" s="201" t="s">
        <v>588</v>
      </c>
      <c r="F31" s="204" t="s">
        <v>592</v>
      </c>
      <c r="G31" s="209" t="s">
        <v>601</v>
      </c>
      <c r="H31" s="209" t="s">
        <v>601</v>
      </c>
      <c r="I31" s="194">
        <v>1989</v>
      </c>
      <c r="J31" s="198" t="s">
        <v>508</v>
      </c>
      <c r="K31" s="198" t="s">
        <v>608</v>
      </c>
      <c r="L31" s="198" t="s">
        <v>59</v>
      </c>
      <c r="M31" s="198" t="s">
        <v>59</v>
      </c>
      <c r="N31" s="192" t="s">
        <v>319</v>
      </c>
      <c r="O31" s="192" t="s">
        <v>319</v>
      </c>
      <c r="P31" s="198" t="s">
        <v>319</v>
      </c>
      <c r="Q31" s="199" t="s">
        <v>584</v>
      </c>
      <c r="R31" s="194" t="s">
        <v>583</v>
      </c>
      <c r="S31" s="199" t="s">
        <v>319</v>
      </c>
      <c r="T31" s="194" t="s">
        <v>319</v>
      </c>
    </row>
    <row r="32" spans="1:20" ht="126" customHeight="1" thickBot="1" x14ac:dyDescent="0.3">
      <c r="A32" s="192">
        <f t="shared" si="0"/>
        <v>8</v>
      </c>
      <c r="B32" s="194" t="s">
        <v>476</v>
      </c>
      <c r="C32" s="194" t="s">
        <v>476</v>
      </c>
      <c r="D32" s="194" t="s">
        <v>585</v>
      </c>
      <c r="E32" s="201" t="s">
        <v>588</v>
      </c>
      <c r="F32" s="204" t="s">
        <v>592</v>
      </c>
      <c r="G32" s="210" t="s">
        <v>602</v>
      </c>
      <c r="H32" s="210" t="s">
        <v>602</v>
      </c>
      <c r="I32" s="194">
        <v>1989</v>
      </c>
      <c r="J32" s="198" t="s">
        <v>508</v>
      </c>
      <c r="K32" s="198" t="s">
        <v>608</v>
      </c>
      <c r="L32" s="198" t="s">
        <v>59</v>
      </c>
      <c r="M32" s="198" t="s">
        <v>59</v>
      </c>
      <c r="N32" s="192" t="s">
        <v>319</v>
      </c>
      <c r="O32" s="192" t="s">
        <v>319</v>
      </c>
      <c r="P32" s="198" t="s">
        <v>319</v>
      </c>
      <c r="Q32" s="199" t="s">
        <v>584</v>
      </c>
      <c r="R32" s="194" t="s">
        <v>583</v>
      </c>
      <c r="S32" s="199" t="s">
        <v>319</v>
      </c>
      <c r="T32" s="194" t="s">
        <v>319</v>
      </c>
    </row>
    <row r="33" spans="1:20" ht="126" customHeight="1" thickBot="1" x14ac:dyDescent="0.3">
      <c r="A33" s="192">
        <f t="shared" si="0"/>
        <v>9</v>
      </c>
      <c r="B33" s="194" t="s">
        <v>476</v>
      </c>
      <c r="C33" s="194" t="s">
        <v>476</v>
      </c>
      <c r="D33" s="194" t="s">
        <v>585</v>
      </c>
      <c r="E33" s="201" t="s">
        <v>588</v>
      </c>
      <c r="F33" s="204" t="s">
        <v>592</v>
      </c>
      <c r="G33" s="209" t="s">
        <v>603</v>
      </c>
      <c r="H33" s="209" t="s">
        <v>603</v>
      </c>
      <c r="I33" s="194">
        <v>1989</v>
      </c>
      <c r="J33" s="198" t="s">
        <v>508</v>
      </c>
      <c r="K33" s="198" t="s">
        <v>608</v>
      </c>
      <c r="L33" s="198" t="s">
        <v>59</v>
      </c>
      <c r="M33" s="198" t="s">
        <v>59</v>
      </c>
      <c r="N33" s="192" t="s">
        <v>319</v>
      </c>
      <c r="O33" s="192" t="s">
        <v>319</v>
      </c>
      <c r="P33" s="198" t="s">
        <v>319</v>
      </c>
      <c r="Q33" s="199" t="s">
        <v>584</v>
      </c>
      <c r="R33" s="194" t="s">
        <v>583</v>
      </c>
      <c r="S33" s="199" t="s">
        <v>319</v>
      </c>
      <c r="T33" s="194" t="s">
        <v>319</v>
      </c>
    </row>
    <row r="34" spans="1:20" ht="126" customHeight="1" thickBot="1" x14ac:dyDescent="0.3">
      <c r="A34" s="192">
        <f t="shared" si="0"/>
        <v>10</v>
      </c>
      <c r="B34" s="194" t="s">
        <v>476</v>
      </c>
      <c r="C34" s="194" t="s">
        <v>476</v>
      </c>
      <c r="D34" s="194" t="s">
        <v>585</v>
      </c>
      <c r="E34" s="201" t="s">
        <v>588</v>
      </c>
      <c r="F34" s="204" t="s">
        <v>592</v>
      </c>
      <c r="G34" s="210" t="s">
        <v>604</v>
      </c>
      <c r="H34" s="210" t="s">
        <v>604</v>
      </c>
      <c r="I34" s="194">
        <v>1989</v>
      </c>
      <c r="J34" s="198" t="s">
        <v>508</v>
      </c>
      <c r="K34" s="198" t="s">
        <v>608</v>
      </c>
      <c r="L34" s="198" t="s">
        <v>59</v>
      </c>
      <c r="M34" s="198" t="s">
        <v>59</v>
      </c>
      <c r="N34" s="192" t="s">
        <v>319</v>
      </c>
      <c r="O34" s="192" t="s">
        <v>319</v>
      </c>
      <c r="P34" s="198" t="s">
        <v>319</v>
      </c>
      <c r="Q34" s="199" t="s">
        <v>584</v>
      </c>
      <c r="R34" s="194" t="s">
        <v>583</v>
      </c>
      <c r="S34" s="199" t="s">
        <v>319</v>
      </c>
      <c r="T34" s="194" t="s">
        <v>319</v>
      </c>
    </row>
    <row r="35" spans="1:20" ht="126" customHeight="1" x14ac:dyDescent="0.25">
      <c r="A35" s="192">
        <f t="shared" si="0"/>
        <v>11</v>
      </c>
      <c r="B35" s="194" t="s">
        <v>476</v>
      </c>
      <c r="C35" s="194" t="s">
        <v>476</v>
      </c>
      <c r="D35" s="194" t="s">
        <v>589</v>
      </c>
      <c r="E35" s="201" t="s">
        <v>590</v>
      </c>
      <c r="F35" s="204" t="s">
        <v>595</v>
      </c>
      <c r="G35" s="202" t="s">
        <v>598</v>
      </c>
      <c r="H35" s="202" t="s">
        <v>598</v>
      </c>
      <c r="I35" s="194">
        <v>1989</v>
      </c>
      <c r="J35" s="198" t="s">
        <v>508</v>
      </c>
      <c r="K35" s="198" t="s">
        <v>608</v>
      </c>
      <c r="L35" s="198" t="s">
        <v>59</v>
      </c>
      <c r="M35" s="198" t="s">
        <v>59</v>
      </c>
      <c r="N35" s="192">
        <v>0.4</v>
      </c>
      <c r="O35" s="192">
        <v>0.4</v>
      </c>
      <c r="P35" s="198" t="s">
        <v>319</v>
      </c>
      <c r="Q35" s="199" t="s">
        <v>584</v>
      </c>
      <c r="R35" s="194" t="s">
        <v>583</v>
      </c>
      <c r="S35" s="199" t="s">
        <v>319</v>
      </c>
      <c r="T35" s="194" t="s">
        <v>319</v>
      </c>
    </row>
    <row r="36" spans="1:20" ht="126" customHeight="1" x14ac:dyDescent="0.25">
      <c r="A36" s="192">
        <f t="shared" si="0"/>
        <v>12</v>
      </c>
      <c r="B36" s="194" t="s">
        <v>476</v>
      </c>
      <c r="C36" s="194" t="s">
        <v>476</v>
      </c>
      <c r="D36" s="194" t="s">
        <v>589</v>
      </c>
      <c r="E36" s="201" t="s">
        <v>590</v>
      </c>
      <c r="F36" s="204" t="s">
        <v>595</v>
      </c>
      <c r="G36" s="202" t="s">
        <v>597</v>
      </c>
      <c r="H36" s="202" t="s">
        <v>597</v>
      </c>
      <c r="I36" s="194">
        <v>1989</v>
      </c>
      <c r="J36" s="198" t="s">
        <v>508</v>
      </c>
      <c r="K36" s="198" t="s">
        <v>608</v>
      </c>
      <c r="L36" s="198" t="s">
        <v>59</v>
      </c>
      <c r="M36" s="198" t="s">
        <v>59</v>
      </c>
      <c r="N36" s="192">
        <v>0.4</v>
      </c>
      <c r="O36" s="192">
        <v>0.4</v>
      </c>
      <c r="P36" s="198" t="s">
        <v>319</v>
      </c>
      <c r="Q36" s="199" t="s">
        <v>584</v>
      </c>
      <c r="R36" s="194" t="s">
        <v>583</v>
      </c>
      <c r="S36" s="199" t="s">
        <v>319</v>
      </c>
      <c r="T36" s="194" t="s">
        <v>319</v>
      </c>
    </row>
    <row r="37" spans="1:20" ht="126" customHeight="1" x14ac:dyDescent="0.25">
      <c r="A37" s="192">
        <f t="shared" si="0"/>
        <v>13</v>
      </c>
      <c r="B37" s="194" t="s">
        <v>476</v>
      </c>
      <c r="C37" s="194" t="s">
        <v>476</v>
      </c>
      <c r="D37" s="194" t="s">
        <v>593</v>
      </c>
      <c r="E37" s="201" t="s">
        <v>594</v>
      </c>
      <c r="F37" s="204" t="s">
        <v>596</v>
      </c>
      <c r="G37" s="202" t="s">
        <v>599</v>
      </c>
      <c r="H37" s="202" t="s">
        <v>599</v>
      </c>
      <c r="I37" s="194">
        <v>1983</v>
      </c>
      <c r="J37" s="198" t="s">
        <v>508</v>
      </c>
      <c r="K37" s="198" t="s">
        <v>524</v>
      </c>
      <c r="L37" s="198" t="s">
        <v>59</v>
      </c>
      <c r="M37" s="198" t="s">
        <v>59</v>
      </c>
      <c r="N37" s="192" t="s">
        <v>319</v>
      </c>
      <c r="O37" s="192" t="s">
        <v>319</v>
      </c>
      <c r="P37" s="198" t="s">
        <v>607</v>
      </c>
      <c r="Q37" s="199" t="s">
        <v>581</v>
      </c>
      <c r="R37" s="194" t="s">
        <v>582</v>
      </c>
      <c r="S37" s="199" t="s">
        <v>319</v>
      </c>
      <c r="T37" s="194" t="s">
        <v>319</v>
      </c>
    </row>
    <row r="38" spans="1:20" ht="126" customHeight="1" x14ac:dyDescent="0.25">
      <c r="A38" s="192">
        <f t="shared" si="0"/>
        <v>14</v>
      </c>
      <c r="B38" s="194" t="s">
        <v>476</v>
      </c>
      <c r="C38" s="194" t="s">
        <v>476</v>
      </c>
      <c r="D38" s="194" t="s">
        <v>593</v>
      </c>
      <c r="E38" s="201" t="s">
        <v>594</v>
      </c>
      <c r="F38" s="204" t="s">
        <v>596</v>
      </c>
      <c r="G38" s="202" t="s">
        <v>600</v>
      </c>
      <c r="H38" s="202" t="s">
        <v>600</v>
      </c>
      <c r="I38" s="194">
        <v>1983</v>
      </c>
      <c r="J38" s="198" t="s">
        <v>508</v>
      </c>
      <c r="K38" s="198" t="s">
        <v>524</v>
      </c>
      <c r="L38" s="198" t="s">
        <v>59</v>
      </c>
      <c r="M38" s="198" t="s">
        <v>59</v>
      </c>
      <c r="N38" s="192" t="s">
        <v>319</v>
      </c>
      <c r="O38" s="192" t="s">
        <v>319</v>
      </c>
      <c r="P38" s="198" t="s">
        <v>607</v>
      </c>
      <c r="Q38" s="199" t="s">
        <v>581</v>
      </c>
      <c r="R38" s="194" t="s">
        <v>582</v>
      </c>
      <c r="S38" s="199" t="s">
        <v>319</v>
      </c>
      <c r="T38" s="194" t="s">
        <v>319</v>
      </c>
    </row>
    <row r="39" spans="1:20" ht="119.25" customHeight="1" x14ac:dyDescent="0.25">
      <c r="A39" s="192">
        <f t="shared" si="0"/>
        <v>15</v>
      </c>
      <c r="B39" s="194" t="s">
        <v>476</v>
      </c>
      <c r="C39" s="194" t="s">
        <v>476</v>
      </c>
      <c r="D39" s="194" t="s">
        <v>528</v>
      </c>
      <c r="E39" s="201" t="s">
        <v>529</v>
      </c>
      <c r="F39" s="205" t="s">
        <v>530</v>
      </c>
      <c r="G39" s="194" t="s">
        <v>319</v>
      </c>
      <c r="H39" s="202" t="s">
        <v>319</v>
      </c>
      <c r="I39" s="194">
        <v>1983</v>
      </c>
      <c r="J39" s="198" t="s">
        <v>508</v>
      </c>
      <c r="K39" s="198" t="s">
        <v>524</v>
      </c>
      <c r="L39" s="198" t="s">
        <v>510</v>
      </c>
      <c r="M39" s="198" t="s">
        <v>510</v>
      </c>
      <c r="N39" s="192" t="s">
        <v>319</v>
      </c>
      <c r="O39" s="192" t="s">
        <v>319</v>
      </c>
      <c r="P39" s="198" t="s">
        <v>319</v>
      </c>
      <c r="Q39" s="199" t="s">
        <v>581</v>
      </c>
      <c r="R39" s="194" t="s">
        <v>582</v>
      </c>
      <c r="S39" s="199" t="s">
        <v>319</v>
      </c>
      <c r="T39" s="194" t="s">
        <v>319</v>
      </c>
    </row>
    <row r="40" spans="1:20" ht="117.75" customHeight="1" x14ac:dyDescent="0.25">
      <c r="A40" s="192">
        <f t="shared" si="0"/>
        <v>16</v>
      </c>
      <c r="B40" s="194" t="s">
        <v>476</v>
      </c>
      <c r="C40" s="194" t="s">
        <v>476</v>
      </c>
      <c r="D40" s="194" t="s">
        <v>528</v>
      </c>
      <c r="E40" s="201" t="s">
        <v>531</v>
      </c>
      <c r="F40" s="205" t="s">
        <v>532</v>
      </c>
      <c r="G40" s="194" t="s">
        <v>319</v>
      </c>
      <c r="H40" s="202" t="s">
        <v>319</v>
      </c>
      <c r="I40" s="194">
        <v>1983</v>
      </c>
      <c r="J40" s="198" t="s">
        <v>508</v>
      </c>
      <c r="K40" s="198" t="s">
        <v>524</v>
      </c>
      <c r="L40" s="198" t="s">
        <v>510</v>
      </c>
      <c r="M40" s="198" t="s">
        <v>510</v>
      </c>
      <c r="N40" s="192" t="s">
        <v>319</v>
      </c>
      <c r="O40" s="192" t="s">
        <v>319</v>
      </c>
      <c r="P40" s="198" t="s">
        <v>319</v>
      </c>
      <c r="Q40" s="199" t="s">
        <v>581</v>
      </c>
      <c r="R40" s="194" t="s">
        <v>582</v>
      </c>
      <c r="S40" s="199" t="s">
        <v>319</v>
      </c>
      <c r="T40" s="194" t="s">
        <v>319</v>
      </c>
    </row>
    <row r="41" spans="1:20" ht="120" customHeight="1" x14ac:dyDescent="0.25">
      <c r="A41" s="192">
        <f t="shared" si="0"/>
        <v>17</v>
      </c>
      <c r="B41" s="194" t="s">
        <v>476</v>
      </c>
      <c r="C41" s="194" t="s">
        <v>476</v>
      </c>
      <c r="D41" s="194" t="s">
        <v>528</v>
      </c>
      <c r="E41" s="201" t="s">
        <v>533</v>
      </c>
      <c r="F41" s="205" t="s">
        <v>534</v>
      </c>
      <c r="G41" s="194" t="s">
        <v>319</v>
      </c>
      <c r="H41" s="202" t="s">
        <v>319</v>
      </c>
      <c r="I41" s="194">
        <v>1983</v>
      </c>
      <c r="J41" s="198" t="s">
        <v>508</v>
      </c>
      <c r="K41" s="198" t="s">
        <v>524</v>
      </c>
      <c r="L41" s="198" t="s">
        <v>510</v>
      </c>
      <c r="M41" s="198" t="s">
        <v>510</v>
      </c>
      <c r="N41" s="192" t="s">
        <v>319</v>
      </c>
      <c r="O41" s="192" t="s">
        <v>319</v>
      </c>
      <c r="P41" s="198" t="s">
        <v>319</v>
      </c>
      <c r="Q41" s="199" t="s">
        <v>581</v>
      </c>
      <c r="R41" s="194" t="s">
        <v>582</v>
      </c>
      <c r="S41" s="199" t="s">
        <v>319</v>
      </c>
      <c r="T41" s="194" t="s">
        <v>319</v>
      </c>
    </row>
    <row r="42" spans="1:20" ht="120" customHeight="1" x14ac:dyDescent="0.25">
      <c r="A42" s="192">
        <f t="shared" si="0"/>
        <v>18</v>
      </c>
      <c r="B42" s="194" t="s">
        <v>476</v>
      </c>
      <c r="C42" s="194" t="s">
        <v>476</v>
      </c>
      <c r="D42" s="194" t="s">
        <v>528</v>
      </c>
      <c r="E42" s="201" t="s">
        <v>535</v>
      </c>
      <c r="F42" s="205" t="s">
        <v>536</v>
      </c>
      <c r="G42" s="194" t="s">
        <v>319</v>
      </c>
      <c r="H42" s="202" t="s">
        <v>319</v>
      </c>
      <c r="I42" s="194">
        <v>1983</v>
      </c>
      <c r="J42" s="198" t="s">
        <v>508</v>
      </c>
      <c r="K42" s="198" t="s">
        <v>524</v>
      </c>
      <c r="L42" s="198" t="s">
        <v>510</v>
      </c>
      <c r="M42" s="198" t="s">
        <v>510</v>
      </c>
      <c r="N42" s="192" t="s">
        <v>319</v>
      </c>
      <c r="O42" s="192" t="s">
        <v>319</v>
      </c>
      <c r="P42" s="198" t="s">
        <v>319</v>
      </c>
      <c r="Q42" s="199" t="s">
        <v>581</v>
      </c>
      <c r="R42" s="194" t="s">
        <v>582</v>
      </c>
      <c r="S42" s="199" t="s">
        <v>319</v>
      </c>
      <c r="T42" s="194" t="s">
        <v>319</v>
      </c>
    </row>
    <row r="43" spans="1:20" ht="116.25" customHeight="1" x14ac:dyDescent="0.25">
      <c r="A43" s="192">
        <f>A42+1</f>
        <v>19</v>
      </c>
      <c r="B43" s="194" t="s">
        <v>476</v>
      </c>
      <c r="C43" s="194" t="s">
        <v>476</v>
      </c>
      <c r="D43" s="194" t="s">
        <v>528</v>
      </c>
      <c r="E43" s="201" t="s">
        <v>537</v>
      </c>
      <c r="F43" s="205" t="s">
        <v>538</v>
      </c>
      <c r="G43" s="194" t="s">
        <v>319</v>
      </c>
      <c r="H43" s="202" t="s">
        <v>319</v>
      </c>
      <c r="I43" s="194">
        <v>1983</v>
      </c>
      <c r="J43" s="198" t="s">
        <v>508</v>
      </c>
      <c r="K43" s="198" t="s">
        <v>524</v>
      </c>
      <c r="L43" s="198" t="s">
        <v>510</v>
      </c>
      <c r="M43" s="198" t="s">
        <v>510</v>
      </c>
      <c r="N43" s="192" t="s">
        <v>319</v>
      </c>
      <c r="O43" s="192" t="s">
        <v>319</v>
      </c>
      <c r="P43" s="198" t="s">
        <v>319</v>
      </c>
      <c r="Q43" s="199" t="s">
        <v>581</v>
      </c>
      <c r="R43" s="194" t="s">
        <v>582</v>
      </c>
      <c r="S43" s="199" t="s">
        <v>319</v>
      </c>
      <c r="T43" s="194" t="s">
        <v>319</v>
      </c>
    </row>
    <row r="44" spans="1:20" ht="116.25" customHeight="1" x14ac:dyDescent="0.25">
      <c r="A44" s="192">
        <f>A43+1</f>
        <v>20</v>
      </c>
      <c r="B44" s="194" t="s">
        <v>476</v>
      </c>
      <c r="C44" s="194" t="s">
        <v>476</v>
      </c>
      <c r="D44" s="194" t="s">
        <v>528</v>
      </c>
      <c r="E44" s="201" t="s">
        <v>539</v>
      </c>
      <c r="F44" s="205" t="s">
        <v>540</v>
      </c>
      <c r="G44" s="194" t="s">
        <v>319</v>
      </c>
      <c r="H44" s="202" t="s">
        <v>319</v>
      </c>
      <c r="I44" s="194">
        <v>1983</v>
      </c>
      <c r="J44" s="198" t="s">
        <v>508</v>
      </c>
      <c r="K44" s="198" t="s">
        <v>524</v>
      </c>
      <c r="L44" s="198" t="s">
        <v>319</v>
      </c>
      <c r="M44" s="198" t="s">
        <v>510</v>
      </c>
      <c r="N44" s="192" t="s">
        <v>319</v>
      </c>
      <c r="O44" s="192" t="s">
        <v>319</v>
      </c>
      <c r="P44" s="198" t="s">
        <v>319</v>
      </c>
      <c r="Q44" s="199" t="s">
        <v>581</v>
      </c>
      <c r="R44" s="194" t="s">
        <v>582</v>
      </c>
      <c r="S44" s="199" t="s">
        <v>319</v>
      </c>
      <c r="T44" s="194" t="s">
        <v>319</v>
      </c>
    </row>
    <row r="45" spans="1:20" ht="115.5" customHeight="1" x14ac:dyDescent="0.25">
      <c r="A45" s="192">
        <f t="shared" ref="A45:A60" si="1">A44+1</f>
        <v>21</v>
      </c>
      <c r="B45" s="194" t="s">
        <v>476</v>
      </c>
      <c r="C45" s="194" t="s">
        <v>476</v>
      </c>
      <c r="D45" s="194" t="s">
        <v>528</v>
      </c>
      <c r="E45" s="201" t="s">
        <v>541</v>
      </c>
      <c r="F45" s="201" t="s">
        <v>319</v>
      </c>
      <c r="G45" s="194" t="s">
        <v>319</v>
      </c>
      <c r="H45" s="202" t="s">
        <v>319</v>
      </c>
      <c r="I45" s="194">
        <v>1983</v>
      </c>
      <c r="J45" s="198" t="s">
        <v>319</v>
      </c>
      <c r="K45" s="198" t="s">
        <v>524</v>
      </c>
      <c r="L45" s="198" t="s">
        <v>510</v>
      </c>
      <c r="M45" s="198" t="s">
        <v>319</v>
      </c>
      <c r="N45" s="192" t="s">
        <v>319</v>
      </c>
      <c r="O45" s="192" t="s">
        <v>319</v>
      </c>
      <c r="P45" s="198" t="s">
        <v>319</v>
      </c>
      <c r="Q45" s="199" t="s">
        <v>581</v>
      </c>
      <c r="R45" s="194" t="s">
        <v>582</v>
      </c>
      <c r="S45" s="199" t="s">
        <v>319</v>
      </c>
      <c r="T45" s="194" t="s">
        <v>319</v>
      </c>
    </row>
    <row r="46" spans="1:20" ht="47.25" x14ac:dyDescent="0.25">
      <c r="A46" s="192">
        <f t="shared" si="1"/>
        <v>22</v>
      </c>
      <c r="B46" s="194" t="s">
        <v>476</v>
      </c>
      <c r="C46" s="194" t="s">
        <v>476</v>
      </c>
      <c r="D46" s="201" t="s">
        <v>542</v>
      </c>
      <c r="E46" s="201" t="s">
        <v>543</v>
      </c>
      <c r="F46" s="201" t="s">
        <v>543</v>
      </c>
      <c r="G46" s="203" t="s">
        <v>544</v>
      </c>
      <c r="H46" s="201" t="s">
        <v>544</v>
      </c>
      <c r="I46" s="194">
        <v>2012</v>
      </c>
      <c r="J46" s="194">
        <v>2012</v>
      </c>
      <c r="K46" s="194">
        <v>2012</v>
      </c>
      <c r="L46" s="198" t="s">
        <v>72</v>
      </c>
      <c r="M46" s="192">
        <v>10</v>
      </c>
      <c r="N46" s="192" t="s">
        <v>319</v>
      </c>
      <c r="O46" s="192" t="s">
        <v>319</v>
      </c>
      <c r="P46" s="198" t="s">
        <v>319</v>
      </c>
      <c r="Q46" s="199" t="s">
        <v>319</v>
      </c>
      <c r="R46" s="194" t="s">
        <v>319</v>
      </c>
      <c r="S46" s="199" t="s">
        <v>319</v>
      </c>
      <c r="T46" s="194" t="s">
        <v>319</v>
      </c>
    </row>
    <row r="47" spans="1:20" ht="31.5" x14ac:dyDescent="0.25">
      <c r="A47" s="192">
        <f t="shared" si="1"/>
        <v>23</v>
      </c>
      <c r="B47" s="194" t="s">
        <v>476</v>
      </c>
      <c r="C47" s="194" t="s">
        <v>476</v>
      </c>
      <c r="D47" s="201" t="s">
        <v>545</v>
      </c>
      <c r="E47" s="201" t="s">
        <v>546</v>
      </c>
      <c r="F47" s="201" t="s">
        <v>546</v>
      </c>
      <c r="G47" s="194" t="s">
        <v>547</v>
      </c>
      <c r="H47" s="206" t="s">
        <v>547</v>
      </c>
      <c r="I47" s="194">
        <v>2012</v>
      </c>
      <c r="J47" s="194">
        <v>2012</v>
      </c>
      <c r="K47" s="194">
        <v>2012</v>
      </c>
      <c r="L47" s="198" t="s">
        <v>518</v>
      </c>
      <c r="M47" s="192">
        <v>110</v>
      </c>
      <c r="N47" s="192">
        <v>26</v>
      </c>
      <c r="O47" s="192">
        <v>26</v>
      </c>
      <c r="P47" s="198" t="s">
        <v>319</v>
      </c>
      <c r="Q47" s="199" t="s">
        <v>319</v>
      </c>
      <c r="R47" s="194" t="s">
        <v>319</v>
      </c>
      <c r="S47" s="199" t="s">
        <v>319</v>
      </c>
      <c r="T47" s="194" t="s">
        <v>319</v>
      </c>
    </row>
    <row r="48" spans="1:20" ht="47.25" x14ac:dyDescent="0.25">
      <c r="A48" s="192">
        <f t="shared" si="1"/>
        <v>24</v>
      </c>
      <c r="B48" s="194" t="s">
        <v>476</v>
      </c>
      <c r="C48" s="194" t="s">
        <v>476</v>
      </c>
      <c r="D48" s="194" t="s">
        <v>548</v>
      </c>
      <c r="E48" s="194" t="s">
        <v>549</v>
      </c>
      <c r="F48" s="194" t="s">
        <v>549</v>
      </c>
      <c r="G48" s="194" t="s">
        <v>550</v>
      </c>
      <c r="H48" s="206" t="s">
        <v>550</v>
      </c>
      <c r="I48" s="194">
        <v>2012</v>
      </c>
      <c r="J48" s="194">
        <v>2012</v>
      </c>
      <c r="K48" s="194">
        <v>2012</v>
      </c>
      <c r="L48" s="198" t="s">
        <v>518</v>
      </c>
      <c r="M48" s="192">
        <v>110</v>
      </c>
      <c r="N48" s="192">
        <v>26</v>
      </c>
      <c r="O48" s="192">
        <v>26</v>
      </c>
      <c r="P48" s="198" t="s">
        <v>319</v>
      </c>
      <c r="Q48" s="199" t="s">
        <v>319</v>
      </c>
      <c r="R48" s="194" t="s">
        <v>319</v>
      </c>
      <c r="S48" s="199" t="s">
        <v>319</v>
      </c>
      <c r="T48" s="194" t="s">
        <v>319</v>
      </c>
    </row>
    <row r="49" spans="1:20" ht="63" x14ac:dyDescent="0.25">
      <c r="A49" s="192">
        <f t="shared" si="1"/>
        <v>25</v>
      </c>
      <c r="B49" s="194" t="s">
        <v>476</v>
      </c>
      <c r="C49" s="194" t="s">
        <v>476</v>
      </c>
      <c r="D49" s="194" t="s">
        <v>512</v>
      </c>
      <c r="E49" s="194" t="s">
        <v>539</v>
      </c>
      <c r="F49" s="194" t="s">
        <v>551</v>
      </c>
      <c r="G49" s="205" t="s">
        <v>319</v>
      </c>
      <c r="H49" s="205" t="s">
        <v>552</v>
      </c>
      <c r="I49" s="194" t="s">
        <v>319</v>
      </c>
      <c r="J49" s="198" t="s">
        <v>508</v>
      </c>
      <c r="K49" s="198" t="s">
        <v>508</v>
      </c>
      <c r="L49" s="198" t="s">
        <v>518</v>
      </c>
      <c r="M49" s="192">
        <v>110</v>
      </c>
      <c r="N49" s="192">
        <v>26</v>
      </c>
      <c r="O49" s="192">
        <v>26</v>
      </c>
      <c r="P49" s="198" t="s">
        <v>319</v>
      </c>
      <c r="Q49" s="199" t="s">
        <v>319</v>
      </c>
      <c r="R49" s="194" t="s">
        <v>319</v>
      </c>
      <c r="S49" s="199" t="s">
        <v>319</v>
      </c>
      <c r="T49" s="194" t="s">
        <v>319</v>
      </c>
    </row>
    <row r="50" spans="1:20" ht="63" x14ac:dyDescent="0.25">
      <c r="A50" s="192">
        <f t="shared" si="1"/>
        <v>26</v>
      </c>
      <c r="B50" s="194" t="s">
        <v>476</v>
      </c>
      <c r="C50" s="194" t="s">
        <v>476</v>
      </c>
      <c r="D50" s="194" t="s">
        <v>512</v>
      </c>
      <c r="E50" s="194" t="s">
        <v>539</v>
      </c>
      <c r="F50" s="194" t="s">
        <v>551</v>
      </c>
      <c r="G50" s="205" t="s">
        <v>319</v>
      </c>
      <c r="H50" s="205" t="s">
        <v>553</v>
      </c>
      <c r="I50" s="194" t="s">
        <v>319</v>
      </c>
      <c r="J50" s="198" t="s">
        <v>508</v>
      </c>
      <c r="K50" s="198" t="s">
        <v>508</v>
      </c>
      <c r="L50" s="198" t="s">
        <v>518</v>
      </c>
      <c r="M50" s="192">
        <v>110</v>
      </c>
      <c r="N50" s="192">
        <v>26</v>
      </c>
      <c r="O50" s="192">
        <v>26</v>
      </c>
      <c r="P50" s="198" t="s">
        <v>319</v>
      </c>
      <c r="Q50" s="199" t="s">
        <v>319</v>
      </c>
      <c r="R50" s="194" t="s">
        <v>319</v>
      </c>
      <c r="S50" s="199" t="s">
        <v>319</v>
      </c>
      <c r="T50" s="194" t="s">
        <v>319</v>
      </c>
    </row>
    <row r="51" spans="1:20" ht="47.25" x14ac:dyDescent="0.25">
      <c r="A51" s="192">
        <f t="shared" si="1"/>
        <v>27</v>
      </c>
      <c r="B51" s="194" t="s">
        <v>476</v>
      </c>
      <c r="C51" s="194" t="s">
        <v>476</v>
      </c>
      <c r="D51" s="194" t="s">
        <v>554</v>
      </c>
      <c r="E51" s="194" t="s">
        <v>539</v>
      </c>
      <c r="F51" s="203" t="s">
        <v>555</v>
      </c>
      <c r="G51" s="194" t="s">
        <v>319</v>
      </c>
      <c r="H51" s="206" t="s">
        <v>319</v>
      </c>
      <c r="I51" s="194" t="s">
        <v>319</v>
      </c>
      <c r="J51" s="198" t="s">
        <v>508</v>
      </c>
      <c r="K51" s="198" t="s">
        <v>508</v>
      </c>
      <c r="L51" s="198" t="s">
        <v>518</v>
      </c>
      <c r="M51" s="192">
        <v>110</v>
      </c>
      <c r="N51" s="192">
        <v>26</v>
      </c>
      <c r="O51" s="192">
        <v>26</v>
      </c>
      <c r="P51" s="198" t="s">
        <v>319</v>
      </c>
      <c r="Q51" s="199" t="s">
        <v>319</v>
      </c>
      <c r="R51" s="194" t="s">
        <v>319</v>
      </c>
      <c r="S51" s="199" t="s">
        <v>319</v>
      </c>
      <c r="T51" s="194" t="s">
        <v>319</v>
      </c>
    </row>
    <row r="52" spans="1:20" ht="39" customHeight="1" x14ac:dyDescent="0.25">
      <c r="A52" s="192">
        <f t="shared" si="1"/>
        <v>28</v>
      </c>
      <c r="B52" s="194" t="s">
        <v>476</v>
      </c>
      <c r="C52" s="194" t="s">
        <v>476</v>
      </c>
      <c r="D52" s="201" t="s">
        <v>556</v>
      </c>
      <c r="E52" s="194" t="s">
        <v>539</v>
      </c>
      <c r="F52" s="201" t="s">
        <v>557</v>
      </c>
      <c r="G52" s="194" t="s">
        <v>539</v>
      </c>
      <c r="H52" s="194" t="s">
        <v>558</v>
      </c>
      <c r="I52" s="194" t="s">
        <v>319</v>
      </c>
      <c r="J52" s="198" t="s">
        <v>508</v>
      </c>
      <c r="K52" s="198" t="s">
        <v>508</v>
      </c>
      <c r="L52" s="198" t="s">
        <v>518</v>
      </c>
      <c r="M52" s="192">
        <v>110</v>
      </c>
      <c r="N52" s="192">
        <v>26</v>
      </c>
      <c r="O52" s="192">
        <v>26</v>
      </c>
      <c r="P52" s="198" t="s">
        <v>319</v>
      </c>
      <c r="Q52" s="199" t="s">
        <v>319</v>
      </c>
      <c r="R52" s="194" t="s">
        <v>319</v>
      </c>
      <c r="S52" s="199" t="s">
        <v>319</v>
      </c>
      <c r="T52" s="194" t="s">
        <v>319</v>
      </c>
    </row>
    <row r="53" spans="1:20" ht="36.75" customHeight="1" x14ac:dyDescent="0.25">
      <c r="A53" s="192">
        <f t="shared" si="1"/>
        <v>29</v>
      </c>
      <c r="B53" s="194" t="s">
        <v>476</v>
      </c>
      <c r="C53" s="194" t="s">
        <v>476</v>
      </c>
      <c r="D53" s="201" t="s">
        <v>559</v>
      </c>
      <c r="E53" s="194" t="s">
        <v>539</v>
      </c>
      <c r="F53" s="201" t="s">
        <v>560</v>
      </c>
      <c r="G53" s="194" t="s">
        <v>539</v>
      </c>
      <c r="H53" s="194" t="s">
        <v>561</v>
      </c>
      <c r="I53" s="194" t="s">
        <v>319</v>
      </c>
      <c r="J53" s="198" t="s">
        <v>508</v>
      </c>
      <c r="K53" s="198" t="s">
        <v>508</v>
      </c>
      <c r="L53" s="198" t="s">
        <v>518</v>
      </c>
      <c r="M53" s="192">
        <v>110</v>
      </c>
      <c r="N53" s="192">
        <v>26</v>
      </c>
      <c r="O53" s="192">
        <v>26</v>
      </c>
      <c r="P53" s="198" t="s">
        <v>319</v>
      </c>
      <c r="Q53" s="199" t="s">
        <v>319</v>
      </c>
      <c r="R53" s="194" t="s">
        <v>319</v>
      </c>
      <c r="S53" s="199" t="s">
        <v>319</v>
      </c>
      <c r="T53" s="194" t="s">
        <v>319</v>
      </c>
    </row>
    <row r="54" spans="1:20" ht="125.25" customHeight="1" x14ac:dyDescent="0.25">
      <c r="A54" s="192">
        <f t="shared" si="1"/>
        <v>30</v>
      </c>
      <c r="B54" s="194" t="s">
        <v>476</v>
      </c>
      <c r="C54" s="194" t="s">
        <v>476</v>
      </c>
      <c r="D54" s="194" t="s">
        <v>562</v>
      </c>
      <c r="E54" s="194" t="s">
        <v>563</v>
      </c>
      <c r="F54" s="194" t="s">
        <v>564</v>
      </c>
      <c r="G54" s="194" t="s">
        <v>319</v>
      </c>
      <c r="H54" s="206" t="s">
        <v>319</v>
      </c>
      <c r="I54" s="194">
        <v>1983</v>
      </c>
      <c r="J54" s="198" t="s">
        <v>508</v>
      </c>
      <c r="K54" s="198" t="s">
        <v>524</v>
      </c>
      <c r="L54" s="198" t="s">
        <v>510</v>
      </c>
      <c r="M54" s="192">
        <v>0.4</v>
      </c>
      <c r="N54" s="192" t="s">
        <v>319</v>
      </c>
      <c r="O54" s="192" t="s">
        <v>319</v>
      </c>
      <c r="P54" s="198" t="s">
        <v>319</v>
      </c>
      <c r="Q54" s="199" t="s">
        <v>581</v>
      </c>
      <c r="R54" s="194" t="s">
        <v>582</v>
      </c>
      <c r="S54" s="199" t="s">
        <v>319</v>
      </c>
      <c r="T54" s="194" t="s">
        <v>319</v>
      </c>
    </row>
    <row r="55" spans="1:20" ht="31.5" x14ac:dyDescent="0.25">
      <c r="A55" s="192">
        <f t="shared" si="1"/>
        <v>31</v>
      </c>
      <c r="B55" s="194" t="s">
        <v>476</v>
      </c>
      <c r="C55" s="194" t="s">
        <v>476</v>
      </c>
      <c r="D55" s="194" t="s">
        <v>565</v>
      </c>
      <c r="E55" s="194" t="s">
        <v>539</v>
      </c>
      <c r="F55" s="201" t="s">
        <v>566</v>
      </c>
      <c r="G55" s="194" t="s">
        <v>539</v>
      </c>
      <c r="H55" s="194" t="s">
        <v>567</v>
      </c>
      <c r="I55" s="194" t="s">
        <v>319</v>
      </c>
      <c r="J55" s="198" t="s">
        <v>508</v>
      </c>
      <c r="K55" s="198" t="s">
        <v>508</v>
      </c>
      <c r="L55" s="198" t="s">
        <v>576</v>
      </c>
      <c r="M55" s="198" t="s">
        <v>576</v>
      </c>
      <c r="N55" s="192" t="s">
        <v>319</v>
      </c>
      <c r="O55" s="192" t="s">
        <v>319</v>
      </c>
      <c r="P55" s="198" t="s">
        <v>319</v>
      </c>
      <c r="Q55" s="199" t="s">
        <v>319</v>
      </c>
      <c r="R55" s="194" t="s">
        <v>319</v>
      </c>
      <c r="S55" s="199" t="s">
        <v>319</v>
      </c>
      <c r="T55" s="194" t="s">
        <v>319</v>
      </c>
    </row>
    <row r="56" spans="1:20" ht="31.5" x14ac:dyDescent="0.25">
      <c r="A56" s="192">
        <f t="shared" si="1"/>
        <v>32</v>
      </c>
      <c r="B56" s="194" t="s">
        <v>476</v>
      </c>
      <c r="C56" s="194" t="s">
        <v>476</v>
      </c>
      <c r="D56" s="194" t="s">
        <v>568</v>
      </c>
      <c r="E56" s="194" t="s">
        <v>539</v>
      </c>
      <c r="F56" s="201" t="s">
        <v>569</v>
      </c>
      <c r="G56" s="194" t="s">
        <v>539</v>
      </c>
      <c r="H56" s="194" t="s">
        <v>570</v>
      </c>
      <c r="I56" s="194" t="s">
        <v>319</v>
      </c>
      <c r="J56" s="198" t="s">
        <v>508</v>
      </c>
      <c r="K56" s="198" t="s">
        <v>508</v>
      </c>
      <c r="L56" s="198" t="s">
        <v>576</v>
      </c>
      <c r="M56" s="198" t="s">
        <v>576</v>
      </c>
      <c r="N56" s="192" t="s">
        <v>319</v>
      </c>
      <c r="O56" s="192" t="s">
        <v>319</v>
      </c>
      <c r="P56" s="198" t="s">
        <v>319</v>
      </c>
      <c r="Q56" s="199" t="s">
        <v>319</v>
      </c>
      <c r="R56" s="194" t="s">
        <v>319</v>
      </c>
      <c r="S56" s="199" t="s">
        <v>319</v>
      </c>
      <c r="T56" s="194" t="s">
        <v>319</v>
      </c>
    </row>
    <row r="57" spans="1:20" ht="63" x14ac:dyDescent="0.25">
      <c r="A57" s="192">
        <f t="shared" si="1"/>
        <v>33</v>
      </c>
      <c r="B57" s="194" t="s">
        <v>476</v>
      </c>
      <c r="C57" s="194" t="s">
        <v>476</v>
      </c>
      <c r="D57" s="194" t="s">
        <v>571</v>
      </c>
      <c r="E57" s="194" t="s">
        <v>539</v>
      </c>
      <c r="F57" s="201" t="s">
        <v>572</v>
      </c>
      <c r="G57" s="194" t="s">
        <v>539</v>
      </c>
      <c r="H57" s="194" t="s">
        <v>573</v>
      </c>
      <c r="I57" s="194" t="s">
        <v>319</v>
      </c>
      <c r="J57" s="198" t="s">
        <v>508</v>
      </c>
      <c r="K57" s="198" t="s">
        <v>508</v>
      </c>
      <c r="L57" s="198" t="s">
        <v>576</v>
      </c>
      <c r="M57" s="198" t="s">
        <v>576</v>
      </c>
      <c r="N57" s="192" t="s">
        <v>319</v>
      </c>
      <c r="O57" s="192" t="s">
        <v>319</v>
      </c>
      <c r="P57" s="198" t="s">
        <v>319</v>
      </c>
      <c r="Q57" s="199" t="s">
        <v>319</v>
      </c>
      <c r="R57" s="194" t="s">
        <v>319</v>
      </c>
      <c r="S57" s="199" t="s">
        <v>319</v>
      </c>
      <c r="T57" s="194" t="s">
        <v>319</v>
      </c>
    </row>
    <row r="58" spans="1:20" ht="63" x14ac:dyDescent="0.25">
      <c r="A58" s="192">
        <f t="shared" si="1"/>
        <v>34</v>
      </c>
      <c r="B58" s="194" t="s">
        <v>476</v>
      </c>
      <c r="C58" s="194" t="s">
        <v>476</v>
      </c>
      <c r="D58" s="194" t="s">
        <v>574</v>
      </c>
      <c r="E58" s="194" t="s">
        <v>539</v>
      </c>
      <c r="F58" s="207" t="s">
        <v>575</v>
      </c>
      <c r="G58" s="194" t="s">
        <v>539</v>
      </c>
      <c r="H58" s="194" t="s">
        <v>319</v>
      </c>
      <c r="I58" s="194" t="s">
        <v>319</v>
      </c>
      <c r="J58" s="198" t="s">
        <v>508</v>
      </c>
      <c r="K58" s="198" t="s">
        <v>508</v>
      </c>
      <c r="L58" s="198" t="s">
        <v>576</v>
      </c>
      <c r="M58" s="198" t="s">
        <v>576</v>
      </c>
      <c r="N58" s="192" t="s">
        <v>319</v>
      </c>
      <c r="O58" s="192" t="s">
        <v>319</v>
      </c>
      <c r="P58" s="198" t="s">
        <v>319</v>
      </c>
      <c r="Q58" s="199" t="s">
        <v>319</v>
      </c>
      <c r="R58" s="194" t="s">
        <v>319</v>
      </c>
      <c r="S58" s="199" t="s">
        <v>319</v>
      </c>
      <c r="T58" s="194" t="s">
        <v>319</v>
      </c>
    </row>
    <row r="59" spans="1:20" ht="94.5" x14ac:dyDescent="0.25">
      <c r="A59" s="192">
        <f t="shared" si="1"/>
        <v>35</v>
      </c>
      <c r="B59" s="194" t="s">
        <v>476</v>
      </c>
      <c r="C59" s="194" t="s">
        <v>476</v>
      </c>
      <c r="D59" s="194" t="s">
        <v>577</v>
      </c>
      <c r="E59" s="194" t="s">
        <v>539</v>
      </c>
      <c r="F59" s="201" t="s">
        <v>578</v>
      </c>
      <c r="G59" s="194" t="s">
        <v>539</v>
      </c>
      <c r="H59" s="194" t="s">
        <v>319</v>
      </c>
      <c r="I59" s="194" t="s">
        <v>319</v>
      </c>
      <c r="J59" s="198" t="s">
        <v>508</v>
      </c>
      <c r="K59" s="198" t="s">
        <v>508</v>
      </c>
      <c r="L59" s="198" t="s">
        <v>576</v>
      </c>
      <c r="M59" s="198" t="s">
        <v>576</v>
      </c>
      <c r="N59" s="192" t="s">
        <v>319</v>
      </c>
      <c r="O59" s="192" t="s">
        <v>319</v>
      </c>
      <c r="P59" s="198" t="s">
        <v>319</v>
      </c>
      <c r="Q59" s="199" t="s">
        <v>319</v>
      </c>
      <c r="R59" s="194" t="s">
        <v>319</v>
      </c>
      <c r="S59" s="199" t="s">
        <v>319</v>
      </c>
      <c r="T59" s="194" t="s">
        <v>319</v>
      </c>
    </row>
    <row r="60" spans="1:20" ht="47.25" x14ac:dyDescent="0.25">
      <c r="A60" s="192">
        <f t="shared" si="1"/>
        <v>36</v>
      </c>
      <c r="B60" s="194" t="s">
        <v>476</v>
      </c>
      <c r="C60" s="194" t="s">
        <v>476</v>
      </c>
      <c r="D60" s="194" t="s">
        <v>579</v>
      </c>
      <c r="E60" s="194" t="s">
        <v>539</v>
      </c>
      <c r="F60" s="201" t="s">
        <v>580</v>
      </c>
      <c r="G60" s="194" t="s">
        <v>539</v>
      </c>
      <c r="H60" s="194" t="s">
        <v>319</v>
      </c>
      <c r="I60" s="194" t="s">
        <v>319</v>
      </c>
      <c r="J60" s="198" t="s">
        <v>508</v>
      </c>
      <c r="K60" s="198" t="s">
        <v>508</v>
      </c>
      <c r="L60" s="198" t="s">
        <v>576</v>
      </c>
      <c r="M60" s="198" t="s">
        <v>576</v>
      </c>
      <c r="N60" s="192" t="s">
        <v>319</v>
      </c>
      <c r="O60" s="192" t="s">
        <v>319</v>
      </c>
      <c r="P60" s="198" t="s">
        <v>319</v>
      </c>
      <c r="Q60" s="199" t="s">
        <v>319</v>
      </c>
      <c r="R60" s="194" t="s">
        <v>319</v>
      </c>
      <c r="S60" s="199" t="s">
        <v>319</v>
      </c>
      <c r="T60" s="194" t="s">
        <v>319</v>
      </c>
    </row>
    <row r="61" spans="1:20" x14ac:dyDescent="0.25">
      <c r="F61" s="208"/>
    </row>
  </sheetData>
  <mergeCells count="26">
    <mergeCell ref="A18:T18"/>
    <mergeCell ref="A6:T6"/>
    <mergeCell ref="A8:T8"/>
    <mergeCell ref="A9:T9"/>
    <mergeCell ref="A10:T10"/>
    <mergeCell ref="A11:T11"/>
    <mergeCell ref="A12:T12"/>
    <mergeCell ref="A14:T14"/>
    <mergeCell ref="A15:T15"/>
    <mergeCell ref="A16:T16"/>
    <mergeCell ref="A17:T17"/>
    <mergeCell ref="A13:U13"/>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M_TP1900.PS.0069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4" customFormat="1" ht="21" customHeight="1" x14ac:dyDescent="0.25"/>
    <row r="21" spans="1:27" ht="15.75" customHeight="1" x14ac:dyDescent="0.25">
      <c r="A21" s="327" t="s">
        <v>6</v>
      </c>
      <c r="B21" s="330" t="s">
        <v>441</v>
      </c>
      <c r="C21" s="331"/>
      <c r="D21" s="330" t="s">
        <v>443</v>
      </c>
      <c r="E21" s="331"/>
      <c r="F21" s="334" t="s">
        <v>95</v>
      </c>
      <c r="G21" s="335"/>
      <c r="H21" s="335"/>
      <c r="I21" s="336"/>
      <c r="J21" s="327" t="s">
        <v>444</v>
      </c>
      <c r="K21" s="330" t="s">
        <v>445</v>
      </c>
      <c r="L21" s="331"/>
      <c r="M21" s="330" t="s">
        <v>446</v>
      </c>
      <c r="N21" s="331"/>
      <c r="O21" s="330" t="s">
        <v>433</v>
      </c>
      <c r="P21" s="331"/>
      <c r="Q21" s="330" t="s">
        <v>118</v>
      </c>
      <c r="R21" s="331"/>
      <c r="S21" s="327" t="s">
        <v>117</v>
      </c>
      <c r="T21" s="327" t="s">
        <v>447</v>
      </c>
      <c r="U21" s="327" t="s">
        <v>442</v>
      </c>
      <c r="V21" s="330" t="s">
        <v>116</v>
      </c>
      <c r="W21" s="331"/>
      <c r="X21" s="334" t="s">
        <v>108</v>
      </c>
      <c r="Y21" s="335"/>
      <c r="Z21" s="334" t="s">
        <v>107</v>
      </c>
      <c r="AA21" s="335"/>
    </row>
    <row r="22" spans="1:27" ht="216" customHeight="1" x14ac:dyDescent="0.25">
      <c r="A22" s="328"/>
      <c r="B22" s="332"/>
      <c r="C22" s="333"/>
      <c r="D22" s="332"/>
      <c r="E22" s="333"/>
      <c r="F22" s="334" t="s">
        <v>115</v>
      </c>
      <c r="G22" s="336"/>
      <c r="H22" s="334" t="s">
        <v>114</v>
      </c>
      <c r="I22" s="336"/>
      <c r="J22" s="329"/>
      <c r="K22" s="332"/>
      <c r="L22" s="333"/>
      <c r="M22" s="332"/>
      <c r="N22" s="333"/>
      <c r="O22" s="332"/>
      <c r="P22" s="333"/>
      <c r="Q22" s="332"/>
      <c r="R22" s="333"/>
      <c r="S22" s="329"/>
      <c r="T22" s="329"/>
      <c r="U22" s="329"/>
      <c r="V22" s="332"/>
      <c r="W22" s="333"/>
      <c r="X22" s="76" t="s">
        <v>106</v>
      </c>
      <c r="Y22" s="76" t="s">
        <v>431</v>
      </c>
      <c r="Z22" s="76" t="s">
        <v>105</v>
      </c>
      <c r="AA22" s="76" t="s">
        <v>104</v>
      </c>
    </row>
    <row r="23" spans="1:27" ht="60" customHeight="1" x14ac:dyDescent="0.25">
      <c r="A23" s="329"/>
      <c r="B23" s="165" t="s">
        <v>102</v>
      </c>
      <c r="C23" s="165" t="s">
        <v>103</v>
      </c>
      <c r="D23" s="77" t="s">
        <v>102</v>
      </c>
      <c r="E23" s="77" t="s">
        <v>103</v>
      </c>
      <c r="F23" s="77" t="s">
        <v>102</v>
      </c>
      <c r="G23" s="77" t="s">
        <v>103</v>
      </c>
      <c r="H23" s="77" t="s">
        <v>102</v>
      </c>
      <c r="I23" s="77" t="s">
        <v>103</v>
      </c>
      <c r="J23" s="77" t="s">
        <v>102</v>
      </c>
      <c r="K23" s="77" t="s">
        <v>102</v>
      </c>
      <c r="L23" s="77" t="s">
        <v>103</v>
      </c>
      <c r="M23" s="77" t="s">
        <v>102</v>
      </c>
      <c r="N23" s="77" t="s">
        <v>103</v>
      </c>
      <c r="O23" s="77" t="s">
        <v>102</v>
      </c>
      <c r="P23" s="77" t="s">
        <v>103</v>
      </c>
      <c r="Q23" s="77" t="s">
        <v>102</v>
      </c>
      <c r="R23" s="77" t="s">
        <v>103</v>
      </c>
      <c r="S23" s="77" t="s">
        <v>102</v>
      </c>
      <c r="T23" s="77" t="s">
        <v>102</v>
      </c>
      <c r="U23" s="77" t="s">
        <v>102</v>
      </c>
      <c r="V23" s="77" t="s">
        <v>102</v>
      </c>
      <c r="W23" s="77" t="s">
        <v>103</v>
      </c>
      <c r="X23" s="77" t="s">
        <v>102</v>
      </c>
      <c r="Y23" s="77" t="s">
        <v>102</v>
      </c>
      <c r="Z23" s="76" t="s">
        <v>102</v>
      </c>
      <c r="AA23" s="76" t="s">
        <v>102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M_TP1900.PS.0069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427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439</v>
      </c>
      <c r="C22" s="57" t="s">
        <v>614</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459</v>
      </c>
      <c r="C24" s="36"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6" t="s">
        <v>613</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440</v>
      </c>
      <c r="C27" s="258"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2"/>
      <c r="AB6" s="16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2"/>
      <c r="AB7" s="16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3"/>
      <c r="AB8" s="163"/>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4"/>
      <c r="AB9" s="16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2"/>
      <c r="AB10" s="162"/>
    </row>
    <row r="11" spans="1:28" ht="15.75" x14ac:dyDescent="0.25">
      <c r="A11" s="298" t="str">
        <f>'1. паспорт местоположение'!A12:C12</f>
        <v>M_TP1900.PS.0069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3"/>
      <c r="AB11" s="163"/>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4"/>
      <c r="AB12" s="16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3"/>
      <c r="AB14" s="163"/>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4"/>
      <c r="AB15" s="16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1"/>
      <c r="AB16" s="17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1"/>
      <c r="AB17" s="17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1"/>
      <c r="AB18" s="17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1"/>
      <c r="AB19" s="17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2"/>
      <c r="AB20" s="17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2"/>
      <c r="AB21" s="17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3"/>
      <c r="AB22" s="173"/>
    </row>
    <row r="23" spans="1:28" ht="32.25" customHeight="1" x14ac:dyDescent="0.25">
      <c r="A23" s="340" t="s">
        <v>316</v>
      </c>
      <c r="B23" s="341"/>
      <c r="C23" s="341"/>
      <c r="D23" s="341"/>
      <c r="E23" s="341"/>
      <c r="F23" s="341"/>
      <c r="G23" s="341"/>
      <c r="H23" s="341"/>
      <c r="I23" s="341"/>
      <c r="J23" s="341"/>
      <c r="K23" s="341"/>
      <c r="L23" s="342"/>
      <c r="M23" s="339" t="s">
        <v>317</v>
      </c>
      <c r="N23" s="339"/>
      <c r="O23" s="339"/>
      <c r="P23" s="339"/>
      <c r="Q23" s="339"/>
      <c r="R23" s="339"/>
      <c r="S23" s="339"/>
      <c r="T23" s="339"/>
      <c r="U23" s="339"/>
      <c r="V23" s="339"/>
      <c r="W23" s="339"/>
      <c r="X23" s="339"/>
      <c r="Y23" s="339"/>
      <c r="Z23" s="339"/>
    </row>
    <row r="24" spans="1:28" ht="151.5" customHeight="1" x14ac:dyDescent="0.25">
      <c r="A24" s="73" t="s">
        <v>222</v>
      </c>
      <c r="B24" s="74" t="s">
        <v>229</v>
      </c>
      <c r="C24" s="73" t="s">
        <v>310</v>
      </c>
      <c r="D24" s="73" t="s">
        <v>223</v>
      </c>
      <c r="E24" s="73" t="s">
        <v>311</v>
      </c>
      <c r="F24" s="73" t="s">
        <v>313</v>
      </c>
      <c r="G24" s="73" t="s">
        <v>312</v>
      </c>
      <c r="H24" s="73" t="s">
        <v>224</v>
      </c>
      <c r="I24" s="73" t="s">
        <v>314</v>
      </c>
      <c r="J24" s="73" t="s">
        <v>230</v>
      </c>
      <c r="K24" s="74" t="s">
        <v>228</v>
      </c>
      <c r="L24" s="74" t="s">
        <v>225</v>
      </c>
      <c r="M24" s="75" t="s">
        <v>237</v>
      </c>
      <c r="N24" s="74" t="s">
        <v>468</v>
      </c>
      <c r="O24" s="73" t="s">
        <v>235</v>
      </c>
      <c r="P24" s="73" t="s">
        <v>236</v>
      </c>
      <c r="Q24" s="73" t="s">
        <v>234</v>
      </c>
      <c r="R24" s="73" t="s">
        <v>224</v>
      </c>
      <c r="S24" s="73" t="s">
        <v>233</v>
      </c>
      <c r="T24" s="73" t="s">
        <v>232</v>
      </c>
      <c r="U24" s="73" t="s">
        <v>309</v>
      </c>
      <c r="V24" s="73" t="s">
        <v>234</v>
      </c>
      <c r="W24" s="88" t="s">
        <v>227</v>
      </c>
      <c r="X24" s="88" t="s">
        <v>239</v>
      </c>
      <c r="Y24" s="88" t="s">
        <v>240</v>
      </c>
      <c r="Z24" s="90" t="s">
        <v>238</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M_TP1900.PS.0069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5" t="s">
        <v>87</v>
      </c>
      <c r="F19" s="346"/>
      <c r="G19" s="346"/>
      <c r="H19" s="346"/>
      <c r="I19" s="34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9" t="s">
        <v>4</v>
      </c>
      <c r="M20" s="48" t="s">
        <v>220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503</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M_TP1900.PS.0069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13" t="s">
        <v>306</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92"/>
      <c r="AN24" s="92"/>
      <c r="AO24" s="120"/>
      <c r="AP24" s="120"/>
      <c r="AQ24" s="120"/>
      <c r="AR24" s="120"/>
      <c r="AS24" s="98"/>
    </row>
    <row r="25" spans="1:45" ht="12.75" customHeight="1" x14ac:dyDescent="0.25">
      <c r="A25" s="393" t="s">
        <v>305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93"/>
      <c r="AN25" s="414" t="s">
        <v>304</v>
      </c>
      <c r="AO25" s="414"/>
      <c r="AP25" s="414"/>
      <c r="AQ25" s="412"/>
      <c r="AR25" s="412"/>
      <c r="AS25" s="98"/>
    </row>
    <row r="26" spans="1:45" ht="17.25" customHeight="1" x14ac:dyDescent="0.25">
      <c r="A26" s="359" t="s">
        <v>303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3"/>
      <c r="AN26" s="403" t="s">
        <v>302</v>
      </c>
      <c r="AO26" s="404"/>
      <c r="AP26" s="405"/>
      <c r="AQ26" s="395"/>
      <c r="AR26" s="396"/>
      <c r="AS26" s="98"/>
    </row>
    <row r="27" spans="1:45" ht="17.25" customHeight="1" x14ac:dyDescent="0.25">
      <c r="A27" s="359" t="s">
        <v>301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3"/>
      <c r="AN27" s="403" t="s">
        <v>300</v>
      </c>
      <c r="AO27" s="404"/>
      <c r="AP27" s="405"/>
      <c r="AQ27" s="395"/>
      <c r="AR27" s="396"/>
      <c r="AS27" s="98"/>
    </row>
    <row r="28" spans="1:45" ht="27.75" customHeight="1" thickBot="1" x14ac:dyDescent="0.3">
      <c r="A28" s="406" t="s">
        <v>299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93"/>
      <c r="AN28" s="409" t="s">
        <v>298</v>
      </c>
      <c r="AO28" s="410"/>
      <c r="AP28" s="411"/>
      <c r="AQ28" s="395"/>
      <c r="AR28" s="396"/>
      <c r="AS28" s="98"/>
    </row>
    <row r="29" spans="1:45" ht="17.25" customHeight="1" x14ac:dyDescent="0.25">
      <c r="A29" s="397" t="s">
        <v>297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93"/>
      <c r="AN29" s="400"/>
      <c r="AO29" s="401"/>
      <c r="AP29" s="401"/>
      <c r="AQ29" s="395"/>
      <c r="AR29" s="402"/>
      <c r="AS29" s="98"/>
    </row>
    <row r="30" spans="1:45" ht="17.25" customHeight="1" x14ac:dyDescent="0.25">
      <c r="A30" s="359" t="s">
        <v>296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3"/>
      <c r="AS30" s="98"/>
    </row>
    <row r="31" spans="1:45" ht="17.25" customHeight="1" x14ac:dyDescent="0.25">
      <c r="A31" s="359" t="s">
        <v>295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3"/>
      <c r="AN31" s="93"/>
      <c r="AO31" s="119"/>
      <c r="AP31" s="119"/>
      <c r="AQ31" s="119"/>
      <c r="AR31" s="119"/>
      <c r="AS31" s="98"/>
    </row>
    <row r="32" spans="1:45" ht="17.25" customHeight="1" x14ac:dyDescent="0.25">
      <c r="A32" s="359" t="s">
        <v>270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3"/>
      <c r="AN32" s="93"/>
      <c r="AO32" s="93"/>
      <c r="AP32" s="93"/>
      <c r="AQ32" s="93"/>
      <c r="AR32" s="93"/>
      <c r="AS32" s="98"/>
    </row>
    <row r="33" spans="1:45" ht="17.25" customHeight="1" x14ac:dyDescent="0.25">
      <c r="A33" s="359" t="s">
        <v>294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93"/>
      <c r="AN33" s="93"/>
      <c r="AO33" s="93"/>
      <c r="AP33" s="93"/>
      <c r="AQ33" s="93"/>
      <c r="AR33" s="93"/>
      <c r="AS33" s="98"/>
    </row>
    <row r="34" spans="1:45" ht="17.25" customHeight="1" x14ac:dyDescent="0.25">
      <c r="A34" s="359" t="s">
        <v>293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3"/>
      <c r="AN34" s="93"/>
      <c r="AO34" s="93"/>
      <c r="AP34" s="93"/>
      <c r="AQ34" s="93"/>
      <c r="AR34" s="93"/>
      <c r="AS34" s="9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3"/>
      <c r="AN35" s="93"/>
      <c r="AO35" s="93"/>
      <c r="AP35" s="93"/>
      <c r="AQ35" s="93"/>
      <c r="AR35" s="93"/>
      <c r="AS35" s="98"/>
    </row>
    <row r="36" spans="1:45" ht="17.25" customHeight="1" thickBot="1" x14ac:dyDescent="0.3">
      <c r="A36" s="377" t="s">
        <v>258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93"/>
      <c r="AN36" s="93"/>
      <c r="AO36" s="93"/>
      <c r="AP36" s="93"/>
      <c r="AQ36" s="93"/>
      <c r="AR36" s="93"/>
      <c r="AS36" s="9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93"/>
      <c r="AN37" s="93"/>
      <c r="AO37" s="93"/>
      <c r="AP37" s="93"/>
      <c r="AQ37" s="93"/>
      <c r="AR37" s="93"/>
      <c r="AS37" s="98"/>
    </row>
    <row r="38" spans="1:45" ht="17.25" customHeight="1" x14ac:dyDescent="0.25">
      <c r="A38" s="359" t="s">
        <v>292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3"/>
      <c r="AN38" s="93"/>
      <c r="AO38" s="93"/>
      <c r="AP38" s="93"/>
      <c r="AQ38" s="93"/>
      <c r="AR38" s="93"/>
      <c r="AS38" s="98"/>
    </row>
    <row r="39" spans="1:45" ht="17.25" customHeight="1" thickBot="1" x14ac:dyDescent="0.3">
      <c r="A39" s="377" t="s">
        <v>291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93"/>
      <c r="AN39" s="93"/>
      <c r="AO39" s="93"/>
      <c r="AP39" s="93"/>
      <c r="AQ39" s="93"/>
      <c r="AR39" s="93"/>
      <c r="AS39" s="98"/>
    </row>
    <row r="40" spans="1:45" ht="17.25" customHeight="1" x14ac:dyDescent="0.25">
      <c r="A40" s="393" t="s">
        <v>290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93"/>
      <c r="AN40" s="93"/>
      <c r="AO40" s="93"/>
      <c r="AP40" s="93"/>
      <c r="AQ40" s="93"/>
      <c r="AR40" s="93"/>
      <c r="AS40" s="98"/>
    </row>
    <row r="41" spans="1:45" ht="17.25" customHeight="1" x14ac:dyDescent="0.25">
      <c r="A41" s="359" t="s">
        <v>289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3"/>
      <c r="AN41" s="93"/>
      <c r="AO41" s="93"/>
      <c r="AP41" s="93"/>
      <c r="AQ41" s="93"/>
      <c r="AR41" s="93"/>
      <c r="AS41" s="98"/>
    </row>
    <row r="42" spans="1:45" ht="17.25" customHeight="1" x14ac:dyDescent="0.25">
      <c r="A42" s="359" t="s">
        <v>288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3"/>
      <c r="AN42" s="93"/>
      <c r="AO42" s="93"/>
      <c r="AP42" s="93"/>
      <c r="AQ42" s="93"/>
      <c r="AR42" s="93"/>
      <c r="AS42" s="98"/>
    </row>
    <row r="43" spans="1:45" ht="17.25" customHeight="1" x14ac:dyDescent="0.25">
      <c r="A43" s="359" t="s">
        <v>287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3"/>
      <c r="AN43" s="93"/>
      <c r="AO43" s="93"/>
      <c r="AP43" s="93"/>
      <c r="AQ43" s="93"/>
      <c r="AR43" s="93"/>
      <c r="AS43" s="98"/>
    </row>
    <row r="44" spans="1:45" ht="17.25" customHeight="1" x14ac:dyDescent="0.25">
      <c r="A44" s="359" t="s">
        <v>286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3"/>
      <c r="AN44" s="93"/>
      <c r="AO44" s="93"/>
      <c r="AP44" s="93"/>
      <c r="AQ44" s="93"/>
      <c r="AR44" s="93"/>
      <c r="AS44" s="98"/>
    </row>
    <row r="45" spans="1:45" ht="17.25" customHeight="1" x14ac:dyDescent="0.25">
      <c r="A45" s="359" t="s">
        <v>285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3"/>
      <c r="AN45" s="93"/>
      <c r="AO45" s="93"/>
      <c r="AP45" s="93"/>
      <c r="AQ45" s="93"/>
      <c r="AR45" s="93"/>
      <c r="AS45" s="98"/>
    </row>
    <row r="46" spans="1:45" ht="17.25" customHeight="1" thickBot="1" x14ac:dyDescent="0.3">
      <c r="A46" s="386" t="s">
        <v>284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93"/>
      <c r="AN46" s="93"/>
      <c r="AO46" s="93"/>
      <c r="AP46" s="93"/>
      <c r="AQ46" s="93"/>
      <c r="AR46" s="93"/>
      <c r="AS46" s="98"/>
    </row>
    <row r="47" spans="1:45" ht="24" customHeight="1" x14ac:dyDescent="0.25">
      <c r="A47" s="389" t="s">
        <v>283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264</v>
      </c>
      <c r="AN47" s="376"/>
      <c r="AO47" s="106" t="s">
        <v>263</v>
      </c>
      <c r="AP47" s="106" t="s">
        <v>262</v>
      </c>
      <c r="AQ47" s="98"/>
    </row>
    <row r="48" spans="1:45" ht="12" customHeight="1" x14ac:dyDescent="0.25">
      <c r="A48" s="359" t="s">
        <v>282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0"/>
      <c r="AP48" s="110"/>
      <c r="AQ48" s="98"/>
    </row>
    <row r="49" spans="1:43" ht="12" customHeight="1" x14ac:dyDescent="0.25">
      <c r="A49" s="359" t="s">
        <v>281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0"/>
      <c r="AP49" s="110"/>
      <c r="AQ49" s="98"/>
    </row>
    <row r="50" spans="1:43" ht="12" customHeight="1" thickBot="1" x14ac:dyDescent="0.3">
      <c r="A50" s="377" t="s">
        <v>280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74" t="s">
        <v>279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264</v>
      </c>
      <c r="AN52" s="376"/>
      <c r="AO52" s="106" t="s">
        <v>263</v>
      </c>
      <c r="AP52" s="106" t="s">
        <v>262</v>
      </c>
      <c r="AQ52" s="98"/>
    </row>
    <row r="53" spans="1:43" ht="11.25" customHeight="1" x14ac:dyDescent="0.25">
      <c r="A53" s="383" t="s">
        <v>278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14"/>
      <c r="AP53" s="114"/>
      <c r="AQ53" s="98"/>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0"/>
      <c r="AP54" s="110"/>
      <c r="AQ54" s="98"/>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0"/>
      <c r="AP55" s="110"/>
      <c r="AQ55" s="98"/>
    </row>
    <row r="56" spans="1:43" ht="12" customHeight="1" thickBot="1" x14ac:dyDescent="0.3">
      <c r="A56" s="377" t="s">
        <v>275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74" t="s">
        <v>274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264</v>
      </c>
      <c r="AN58" s="376"/>
      <c r="AO58" s="106" t="s">
        <v>263</v>
      </c>
      <c r="AP58" s="106" t="s">
        <v>262</v>
      </c>
      <c r="AQ58" s="98"/>
    </row>
    <row r="59" spans="1:43" ht="12.75" customHeight="1" x14ac:dyDescent="0.25">
      <c r="A59" s="380" t="s">
        <v>273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2"/>
      <c r="AP59" s="112"/>
      <c r="AQ59" s="104"/>
    </row>
    <row r="60" spans="1:43" ht="12" customHeight="1" x14ac:dyDescent="0.25">
      <c r="A60" s="359" t="s">
        <v>272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0"/>
      <c r="AP60" s="110"/>
      <c r="AQ60" s="98"/>
    </row>
    <row r="61" spans="1:43" ht="12" customHeight="1" x14ac:dyDescent="0.25">
      <c r="A61" s="359" t="s">
        <v>271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0"/>
      <c r="AP61" s="110"/>
      <c r="AQ61" s="98"/>
    </row>
    <row r="62" spans="1:43" ht="12" customHeight="1" x14ac:dyDescent="0.25">
      <c r="A62" s="359" t="s">
        <v>270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0"/>
      <c r="AP62" s="110"/>
      <c r="AQ62" s="9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0"/>
      <c r="AP63" s="110"/>
      <c r="AQ63" s="9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0"/>
      <c r="AP64" s="110"/>
      <c r="AQ64" s="98"/>
    </row>
    <row r="65" spans="1:43" ht="12" customHeight="1" x14ac:dyDescent="0.25">
      <c r="A65" s="359" t="s">
        <v>269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0"/>
      <c r="AP65" s="110"/>
      <c r="AQ65" s="98"/>
    </row>
    <row r="66" spans="1:43" ht="27.75" customHeight="1" x14ac:dyDescent="0.25">
      <c r="A66" s="363" t="s">
        <v>268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1"/>
      <c r="AP66" s="111"/>
      <c r="AQ66" s="104"/>
    </row>
    <row r="67" spans="1:43" ht="11.25" customHeight="1" x14ac:dyDescent="0.25">
      <c r="A67" s="359" t="s">
        <v>260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0"/>
      <c r="AP67" s="110"/>
      <c r="AQ67" s="98"/>
    </row>
    <row r="68" spans="1:43" ht="25.5" customHeight="1" x14ac:dyDescent="0.25">
      <c r="A68" s="363" t="s">
        <v>261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1"/>
      <c r="AP68" s="111"/>
      <c r="AQ68" s="104"/>
    </row>
    <row r="69" spans="1:43" ht="12" customHeight="1" x14ac:dyDescent="0.25">
      <c r="A69" s="359" t="s">
        <v>259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0"/>
      <c r="AP69" s="110"/>
      <c r="AQ69" s="98"/>
    </row>
    <row r="70" spans="1:43" ht="12.75" customHeight="1" x14ac:dyDescent="0.25">
      <c r="A70" s="368" t="s">
        <v>267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1"/>
      <c r="AP70" s="111"/>
      <c r="AQ70" s="104"/>
    </row>
    <row r="71" spans="1:43" ht="12" customHeight="1" x14ac:dyDescent="0.25">
      <c r="A71" s="359" t="s">
        <v>258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0"/>
      <c r="AP71" s="110"/>
      <c r="AQ71" s="98"/>
    </row>
    <row r="72" spans="1:43" ht="12.75" customHeight="1" thickBot="1" x14ac:dyDescent="0.3">
      <c r="A72" s="370" t="s">
        <v>266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74" t="s">
        <v>265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264</v>
      </c>
      <c r="AN74" s="376"/>
      <c r="AO74" s="106" t="s">
        <v>263</v>
      </c>
      <c r="AP74" s="106" t="s">
        <v>262</v>
      </c>
      <c r="AQ74" s="98"/>
    </row>
    <row r="75" spans="1:43" ht="25.5" customHeight="1" x14ac:dyDescent="0.25">
      <c r="A75" s="363" t="s">
        <v>261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02"/>
      <c r="AP75" s="102"/>
      <c r="AQ75" s="104"/>
    </row>
    <row r="76" spans="1:43" ht="12" customHeight="1" x14ac:dyDescent="0.25">
      <c r="A76" s="359" t="s">
        <v>260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05"/>
      <c r="AP76" s="105"/>
      <c r="AQ76" s="98"/>
    </row>
    <row r="77" spans="1:43" ht="12" customHeight="1" x14ac:dyDescent="0.25">
      <c r="A77" s="359" t="s">
        <v>259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05"/>
      <c r="AP77" s="105"/>
      <c r="AQ77" s="98"/>
    </row>
    <row r="78" spans="1:43" ht="12" customHeight="1" x14ac:dyDescent="0.25">
      <c r="A78" s="359" t="s">
        <v>258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05"/>
      <c r="AP78" s="105"/>
      <c r="AQ78" s="98"/>
    </row>
    <row r="79" spans="1:43" ht="12" customHeight="1" x14ac:dyDescent="0.25">
      <c r="A79" s="359" t="s">
        <v>257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05"/>
      <c r="AP79" s="105"/>
      <c r="AQ79" s="98"/>
    </row>
    <row r="80" spans="1:43" ht="12" customHeight="1" x14ac:dyDescent="0.25">
      <c r="A80" s="359" t="s">
        <v>256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05"/>
      <c r="AP80" s="105"/>
      <c r="AQ80" s="98"/>
    </row>
    <row r="81" spans="1:45" ht="12.75" customHeight="1" x14ac:dyDescent="0.25">
      <c r="A81" s="359" t="s">
        <v>255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05"/>
      <c r="AP81" s="105"/>
      <c r="AQ81" s="98"/>
    </row>
    <row r="82" spans="1:45" ht="12.75" customHeight="1" x14ac:dyDescent="0.25">
      <c r="A82" s="359" t="s">
        <v>254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05"/>
      <c r="AP82" s="105"/>
      <c r="AQ82" s="98"/>
    </row>
    <row r="83" spans="1:45" ht="12" customHeight="1" x14ac:dyDescent="0.25">
      <c r="A83" s="368" t="s">
        <v>253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02"/>
      <c r="AP83" s="102"/>
      <c r="AQ83" s="104"/>
    </row>
    <row r="84" spans="1:45" ht="12" customHeight="1" x14ac:dyDescent="0.25">
      <c r="A84" s="368" t="s">
        <v>252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02"/>
      <c r="AP84" s="102"/>
      <c r="AQ84" s="104"/>
    </row>
    <row r="85" spans="1:45" ht="12" customHeight="1" x14ac:dyDescent="0.25">
      <c r="A85" s="359" t="s">
        <v>251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05"/>
      <c r="AP85" s="105"/>
      <c r="AQ85" s="92"/>
    </row>
    <row r="86" spans="1:45" ht="27.75" customHeight="1" x14ac:dyDescent="0.25">
      <c r="A86" s="363" t="s">
        <v>250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02"/>
      <c r="AP86" s="102"/>
      <c r="AQ86" s="104"/>
    </row>
    <row r="87" spans="1:45" x14ac:dyDescent="0.25">
      <c r="A87" s="363" t="s">
        <v>249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02"/>
      <c r="AP87" s="102"/>
      <c r="AQ87" s="104"/>
    </row>
    <row r="88" spans="1:45" ht="14.25" customHeight="1" x14ac:dyDescent="0.25">
      <c r="A88" s="352" t="s">
        <v>248</v>
      </c>
      <c r="B88" s="353"/>
      <c r="C88" s="353"/>
      <c r="D88" s="354"/>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55"/>
      <c r="AL88" s="356"/>
      <c r="AM88" s="357"/>
      <c r="AN88" s="358"/>
      <c r="AO88" s="102"/>
      <c r="AP88" s="102"/>
      <c r="AQ88" s="104"/>
    </row>
    <row r="89" spans="1:45" x14ac:dyDescent="0.25">
      <c r="A89" s="352" t="s">
        <v>247</v>
      </c>
      <c r="B89" s="353"/>
      <c r="C89" s="353"/>
      <c r="D89" s="354"/>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55"/>
      <c r="AL89" s="356"/>
      <c r="AM89" s="357"/>
      <c r="AN89" s="358"/>
      <c r="AO89" s="102"/>
      <c r="AP89" s="102"/>
      <c r="AQ89" s="92"/>
    </row>
    <row r="90" spans="1:45" ht="12" customHeight="1" thickBot="1" x14ac:dyDescent="0.3">
      <c r="A90" s="101" t="s">
        <v>246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48"/>
      <c r="AL90" s="349"/>
      <c r="AM90" s="350"/>
      <c r="AN90" s="351"/>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245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244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243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242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 zoomScale="70" zoomScaleSheetLayoutView="70" workbookViewId="0">
      <selection activeCell="B51" sqref="B51"/>
    </sheetView>
  </sheetViews>
  <sheetFormatPr defaultRowHeight="15.75" x14ac:dyDescent="0.25"/>
  <cols>
    <col min="1" max="1" width="9.140625" style="55"/>
    <col min="2" max="2" width="37.7109375" style="55" customWidth="1"/>
    <col min="3" max="3" width="15.85546875" style="55" customWidth="1"/>
    <col min="4" max="4" width="14" style="55" customWidth="1"/>
    <col min="5" max="6" width="0"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416"/>
      <c r="C9" s="416"/>
      <c r="D9" s="416"/>
      <c r="E9" s="416"/>
      <c r="F9" s="416"/>
      <c r="G9" s="416"/>
      <c r="H9" s="416"/>
      <c r="I9" s="416"/>
      <c r="J9" s="416"/>
      <c r="K9" s="416"/>
      <c r="L9" s="416"/>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+'5. анализ эконом эфф'!A12:AR12</f>
        <v>M_TP1900.PS.0069</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s="181" customFormat="1" ht="21.75" customHeight="1" x14ac:dyDescent="0.25">
      <c r="A15" s="417"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18"/>
      <c r="C15" s="418"/>
      <c r="D15" s="418"/>
      <c r="E15" s="418"/>
      <c r="F15" s="418"/>
      <c r="G15" s="418"/>
      <c r="H15" s="418"/>
      <c r="I15" s="418"/>
      <c r="J15" s="418"/>
      <c r="K15" s="418"/>
      <c r="L15" s="418"/>
    </row>
    <row r="16" spans="1:44" x14ac:dyDescent="0.25">
      <c r="A16" s="291" t="s">
        <v>7</v>
      </c>
      <c r="B16" s="291"/>
      <c r="C16" s="291"/>
      <c r="D16" s="291"/>
      <c r="E16" s="291"/>
      <c r="F16" s="291"/>
      <c r="G16" s="291"/>
      <c r="H16" s="291"/>
      <c r="I16" s="291"/>
      <c r="J16" s="291"/>
      <c r="K16" s="291"/>
      <c r="L16" s="291"/>
    </row>
    <row r="17" spans="1:12" ht="15.75" customHeight="1" x14ac:dyDescent="0.25">
      <c r="L17" s="178"/>
    </row>
    <row r="18" spans="1:12" x14ac:dyDescent="0.25">
      <c r="K18" s="70"/>
    </row>
    <row r="19" spans="1:12" ht="15.75" customHeight="1" x14ac:dyDescent="0.25">
      <c r="A19" s="415" t="s">
        <v>437</v>
      </c>
      <c r="B19" s="415"/>
      <c r="C19" s="415"/>
      <c r="D19" s="415"/>
      <c r="E19" s="415"/>
      <c r="F19" s="415"/>
      <c r="G19" s="415"/>
      <c r="H19" s="415"/>
      <c r="I19" s="415"/>
      <c r="J19" s="415"/>
      <c r="K19" s="415"/>
      <c r="L19" s="415"/>
    </row>
    <row r="20" spans="1:12" x14ac:dyDescent="0.25">
      <c r="A20" s="260"/>
      <c r="B20" s="180"/>
      <c r="C20" s="69"/>
      <c r="D20" s="69"/>
      <c r="E20" s="69"/>
      <c r="F20" s="69"/>
      <c r="G20" s="69"/>
      <c r="H20" s="69"/>
      <c r="I20" s="69"/>
      <c r="J20" s="69"/>
      <c r="K20" s="69"/>
      <c r="L20" s="69"/>
    </row>
    <row r="21" spans="1:12" ht="28.5" customHeight="1" x14ac:dyDescent="0.25">
      <c r="A21" s="423" t="s">
        <v>211</v>
      </c>
      <c r="B21" s="423" t="s">
        <v>210</v>
      </c>
      <c r="C21" s="424" t="s">
        <v>373</v>
      </c>
      <c r="D21" s="424"/>
      <c r="E21" s="424"/>
      <c r="F21" s="424"/>
      <c r="G21" s="424"/>
      <c r="H21" s="424"/>
      <c r="I21" s="425" t="s">
        <v>209</v>
      </c>
      <c r="J21" s="426" t="s">
        <v>375</v>
      </c>
      <c r="K21" s="423" t="s">
        <v>208</v>
      </c>
      <c r="L21" s="419" t="s">
        <v>374</v>
      </c>
    </row>
    <row r="22" spans="1:12" ht="58.5" customHeight="1" x14ac:dyDescent="0.25">
      <c r="A22" s="423"/>
      <c r="B22" s="423"/>
      <c r="C22" s="420" t="s">
        <v>3</v>
      </c>
      <c r="D22" s="420"/>
      <c r="E22" s="152"/>
      <c r="F22" s="153"/>
      <c r="G22" s="421" t="s">
        <v>2</v>
      </c>
      <c r="H22" s="422"/>
      <c r="I22" s="425"/>
      <c r="J22" s="427"/>
      <c r="K22" s="423"/>
      <c r="L22" s="419"/>
    </row>
    <row r="23" spans="1:12" ht="47.25" x14ac:dyDescent="0.25">
      <c r="A23" s="423"/>
      <c r="B23" s="423"/>
      <c r="C23" s="68" t="s">
        <v>207</v>
      </c>
      <c r="D23" s="68" t="s">
        <v>206</v>
      </c>
      <c r="E23" s="68" t="s">
        <v>207</v>
      </c>
      <c r="F23" s="68" t="s">
        <v>206</v>
      </c>
      <c r="G23" s="68" t="s">
        <v>207</v>
      </c>
      <c r="H23" s="68" t="s">
        <v>206</v>
      </c>
      <c r="I23" s="425"/>
      <c r="J23" s="428"/>
      <c r="K23" s="423"/>
      <c r="L23" s="419"/>
    </row>
    <row r="24" spans="1:12" x14ac:dyDescent="0.25">
      <c r="A24" s="259">
        <v>1</v>
      </c>
      <c r="B24" s="179">
        <v>2</v>
      </c>
      <c r="C24" s="68">
        <v>3</v>
      </c>
      <c r="D24" s="68">
        <v>4</v>
      </c>
      <c r="E24" s="68">
        <v>5</v>
      </c>
      <c r="F24" s="68">
        <v>6</v>
      </c>
      <c r="G24" s="68">
        <v>7</v>
      </c>
      <c r="H24" s="68">
        <v>8</v>
      </c>
      <c r="I24" s="68">
        <v>9</v>
      </c>
      <c r="J24" s="68">
        <v>10</v>
      </c>
      <c r="K24" s="68">
        <v>11</v>
      </c>
      <c r="L24" s="68">
        <v>12</v>
      </c>
    </row>
    <row r="25" spans="1:12" ht="15.75" customHeight="1" x14ac:dyDescent="0.25">
      <c r="A25" s="62">
        <v>1</v>
      </c>
      <c r="B25" s="63" t="s">
        <v>205</v>
      </c>
      <c r="C25" s="63"/>
      <c r="D25" s="66"/>
      <c r="E25" s="66"/>
      <c r="F25" s="66"/>
      <c r="G25" s="66"/>
      <c r="H25" s="66"/>
      <c r="I25" s="66"/>
      <c r="J25" s="66"/>
      <c r="K25" s="59"/>
      <c r="L25" s="72"/>
    </row>
    <row r="26" spans="1:12" ht="21.75" customHeight="1" x14ac:dyDescent="0.25">
      <c r="A26" s="62" t="s">
        <v>204</v>
      </c>
      <c r="B26" s="67" t="s">
        <v>380</v>
      </c>
      <c r="C26" s="60" t="s">
        <v>473</v>
      </c>
      <c r="D26" s="66"/>
      <c r="E26" s="60" t="s">
        <v>473</v>
      </c>
      <c r="F26" s="66"/>
      <c r="G26" s="60" t="s">
        <v>473</v>
      </c>
      <c r="H26" s="66"/>
      <c r="I26" s="66"/>
      <c r="J26" s="66"/>
      <c r="K26" s="59"/>
      <c r="L26" s="59"/>
    </row>
    <row r="27" spans="1:12" s="56" customFormat="1" ht="39" customHeight="1" x14ac:dyDescent="0.25">
      <c r="A27" s="62" t="s">
        <v>203</v>
      </c>
      <c r="B27" s="67" t="s">
        <v>382</v>
      </c>
      <c r="C27" s="60" t="s">
        <v>473</v>
      </c>
      <c r="D27" s="66"/>
      <c r="E27" s="60" t="s">
        <v>473</v>
      </c>
      <c r="F27" s="66"/>
      <c r="G27" s="60" t="s">
        <v>473</v>
      </c>
      <c r="H27" s="66"/>
      <c r="I27" s="66"/>
      <c r="J27" s="66"/>
      <c r="K27" s="59"/>
      <c r="L27" s="59"/>
    </row>
    <row r="28" spans="1:12" s="56" customFormat="1" ht="70.5" customHeight="1" x14ac:dyDescent="0.25">
      <c r="A28" s="62" t="s">
        <v>381</v>
      </c>
      <c r="B28" s="67" t="s">
        <v>386</v>
      </c>
      <c r="C28" s="60" t="s">
        <v>473</v>
      </c>
      <c r="D28" s="66"/>
      <c r="E28" s="60" t="s">
        <v>473</v>
      </c>
      <c r="F28" s="66"/>
      <c r="G28" s="60" t="s">
        <v>473</v>
      </c>
      <c r="H28" s="66"/>
      <c r="I28" s="66"/>
      <c r="J28" s="66"/>
      <c r="K28" s="59"/>
      <c r="L28" s="59"/>
    </row>
    <row r="29" spans="1:12" s="56" customFormat="1" ht="54" customHeight="1" x14ac:dyDescent="0.25">
      <c r="A29" s="62" t="s">
        <v>202</v>
      </c>
      <c r="B29" s="67" t="s">
        <v>385</v>
      </c>
      <c r="C29" s="60" t="s">
        <v>473</v>
      </c>
      <c r="D29" s="66"/>
      <c r="E29" s="60" t="s">
        <v>473</v>
      </c>
      <c r="F29" s="66"/>
      <c r="G29" s="60" t="s">
        <v>473</v>
      </c>
      <c r="H29" s="66"/>
      <c r="I29" s="66"/>
      <c r="J29" s="66"/>
      <c r="K29" s="59"/>
      <c r="L29" s="59"/>
    </row>
    <row r="30" spans="1:12" s="56" customFormat="1" ht="42" customHeight="1" x14ac:dyDescent="0.25">
      <c r="A30" s="62" t="s">
        <v>201</v>
      </c>
      <c r="B30" s="67" t="s">
        <v>387</v>
      </c>
      <c r="C30" s="60" t="s">
        <v>473</v>
      </c>
      <c r="D30" s="66"/>
      <c r="E30" s="60" t="s">
        <v>473</v>
      </c>
      <c r="F30" s="66"/>
      <c r="G30" s="60" t="s">
        <v>473</v>
      </c>
      <c r="H30" s="66"/>
      <c r="I30" s="66"/>
      <c r="J30" s="66"/>
      <c r="K30" s="59"/>
      <c r="L30" s="59"/>
    </row>
    <row r="31" spans="1:12" s="56" customFormat="1" ht="37.5" customHeight="1" x14ac:dyDescent="0.25">
      <c r="A31" s="62" t="s">
        <v>200</v>
      </c>
      <c r="B31" s="61" t="s">
        <v>383</v>
      </c>
      <c r="C31" s="226">
        <v>43235</v>
      </c>
      <c r="D31" s="226">
        <v>43281</v>
      </c>
      <c r="E31" s="177" t="s">
        <v>479</v>
      </c>
      <c r="F31" s="177" t="s">
        <v>480</v>
      </c>
      <c r="G31" s="226">
        <v>43235</v>
      </c>
      <c r="H31" s="226">
        <v>43281</v>
      </c>
      <c r="I31" s="66">
        <v>100</v>
      </c>
      <c r="J31" s="66">
        <v>100</v>
      </c>
      <c r="K31" s="59"/>
      <c r="L31" s="59"/>
    </row>
    <row r="32" spans="1:12" s="56" customFormat="1" ht="31.5" x14ac:dyDescent="0.25">
      <c r="A32" s="62" t="s">
        <v>198</v>
      </c>
      <c r="B32" s="61" t="s">
        <v>388</v>
      </c>
      <c r="C32" s="231">
        <v>43282</v>
      </c>
      <c r="D32" s="226">
        <v>43619</v>
      </c>
      <c r="E32" s="176" t="s">
        <v>481</v>
      </c>
      <c r="F32" s="177" t="s">
        <v>483</v>
      </c>
      <c r="G32" s="231">
        <v>43282</v>
      </c>
      <c r="H32" s="226">
        <v>43619</v>
      </c>
      <c r="I32" s="66">
        <v>100</v>
      </c>
      <c r="J32" s="66">
        <v>100</v>
      </c>
      <c r="K32" s="59"/>
      <c r="L32" s="59"/>
    </row>
    <row r="33" spans="1:12" s="56" customFormat="1" ht="37.5" customHeight="1" x14ac:dyDescent="0.25">
      <c r="A33" s="62" t="s">
        <v>398</v>
      </c>
      <c r="B33" s="182" t="s">
        <v>315</v>
      </c>
      <c r="C33" s="57" t="s">
        <v>473</v>
      </c>
      <c r="D33" s="177"/>
      <c r="E33" s="57" t="s">
        <v>473</v>
      </c>
      <c r="F33" s="177"/>
      <c r="G33" s="57" t="s">
        <v>473</v>
      </c>
      <c r="H33" s="177"/>
      <c r="I33" s="66"/>
      <c r="J33" s="66"/>
      <c r="K33" s="59"/>
      <c r="L33" s="59"/>
    </row>
    <row r="34" spans="1:12" s="56" customFormat="1" ht="47.25" customHeight="1" x14ac:dyDescent="0.25">
      <c r="A34" s="62" t="s">
        <v>399</v>
      </c>
      <c r="B34" s="61" t="s">
        <v>392</v>
      </c>
      <c r="C34" s="60" t="s">
        <v>473</v>
      </c>
      <c r="D34" s="65"/>
      <c r="E34" s="60" t="s">
        <v>473</v>
      </c>
      <c r="F34" s="65"/>
      <c r="G34" s="60" t="s">
        <v>473</v>
      </c>
      <c r="H34" s="65"/>
      <c r="I34" s="65"/>
      <c r="J34" s="65"/>
      <c r="K34" s="65"/>
      <c r="L34" s="59"/>
    </row>
    <row r="35" spans="1:12" s="56" customFormat="1" ht="49.5" customHeight="1" x14ac:dyDescent="0.25">
      <c r="A35" s="62" t="s">
        <v>400</v>
      </c>
      <c r="B35" s="61" t="s">
        <v>199</v>
      </c>
      <c r="C35" s="231">
        <v>43619</v>
      </c>
      <c r="D35" s="231">
        <v>43626</v>
      </c>
      <c r="E35" s="177" t="s">
        <v>485</v>
      </c>
      <c r="F35" s="177" t="s">
        <v>486</v>
      </c>
      <c r="G35" s="231">
        <v>43619</v>
      </c>
      <c r="H35" s="231">
        <v>43626</v>
      </c>
      <c r="I35" s="66">
        <v>100</v>
      </c>
      <c r="J35" s="66">
        <v>100</v>
      </c>
      <c r="K35" s="65"/>
      <c r="L35" s="59"/>
    </row>
    <row r="36" spans="1:12" ht="37.5" customHeight="1" x14ac:dyDescent="0.25">
      <c r="A36" s="62" t="s">
        <v>401</v>
      </c>
      <c r="B36" s="61" t="s">
        <v>384</v>
      </c>
      <c r="C36" s="60" t="s">
        <v>473</v>
      </c>
      <c r="D36" s="64"/>
      <c r="E36" s="60" t="s">
        <v>473</v>
      </c>
      <c r="F36" s="64"/>
      <c r="G36" s="60" t="s">
        <v>473</v>
      </c>
      <c r="H36" s="64"/>
      <c r="I36" s="66"/>
      <c r="J36" s="66"/>
      <c r="K36" s="59"/>
      <c r="L36" s="59"/>
    </row>
    <row r="37" spans="1:12" ht="31.5" x14ac:dyDescent="0.25">
      <c r="A37" s="62" t="s">
        <v>402</v>
      </c>
      <c r="B37" s="61" t="s">
        <v>197</v>
      </c>
      <c r="C37" s="230">
        <v>43627</v>
      </c>
      <c r="D37" s="226">
        <v>43921</v>
      </c>
      <c r="E37" s="177" t="s">
        <v>484</v>
      </c>
      <c r="F37" s="177" t="s">
        <v>482</v>
      </c>
      <c r="G37" s="230">
        <v>43627</v>
      </c>
      <c r="H37" s="226">
        <v>43921</v>
      </c>
      <c r="I37" s="66">
        <v>100</v>
      </c>
      <c r="J37" s="66">
        <v>100</v>
      </c>
      <c r="K37" s="59"/>
      <c r="L37" s="59"/>
    </row>
    <row r="38" spans="1:12" x14ac:dyDescent="0.25">
      <c r="A38" s="62" t="s">
        <v>619</v>
      </c>
      <c r="B38" s="63" t="s">
        <v>196</v>
      </c>
      <c r="C38" s="59"/>
      <c r="D38" s="59"/>
      <c r="E38" s="59"/>
      <c r="F38" s="59"/>
      <c r="G38" s="59"/>
      <c r="H38" s="59"/>
      <c r="I38" s="59"/>
      <c r="J38" s="59"/>
      <c r="K38" s="59"/>
      <c r="L38" s="59"/>
    </row>
    <row r="39" spans="1:12" ht="69" customHeight="1" x14ac:dyDescent="0.25">
      <c r="A39" s="62">
        <v>2</v>
      </c>
      <c r="B39" s="61" t="s">
        <v>389</v>
      </c>
      <c r="C39" s="226">
        <v>45017</v>
      </c>
      <c r="D39" s="226">
        <v>45108</v>
      </c>
      <c r="E39" s="177" t="s">
        <v>488</v>
      </c>
      <c r="F39" s="177" t="s">
        <v>487</v>
      </c>
      <c r="G39" s="226">
        <v>45017</v>
      </c>
      <c r="H39" s="226">
        <v>45108</v>
      </c>
      <c r="I39" s="59"/>
      <c r="J39" s="59"/>
      <c r="K39" s="59"/>
      <c r="L39" s="59"/>
    </row>
    <row r="40" spans="1:12" ht="33.75" customHeight="1" x14ac:dyDescent="0.25">
      <c r="A40" s="62" t="s">
        <v>195</v>
      </c>
      <c r="B40" s="61" t="s">
        <v>391</v>
      </c>
      <c r="C40" s="226">
        <v>45108</v>
      </c>
      <c r="D40" s="226">
        <v>45474</v>
      </c>
      <c r="E40" s="177" t="s">
        <v>489</v>
      </c>
      <c r="F40" s="177" t="s">
        <v>490</v>
      </c>
      <c r="G40" s="226">
        <v>45108</v>
      </c>
      <c r="H40" s="226">
        <v>45474</v>
      </c>
      <c r="I40" s="59"/>
      <c r="J40" s="59"/>
      <c r="K40" s="59"/>
      <c r="L40" s="59"/>
    </row>
    <row r="41" spans="1:12" ht="51.75" customHeight="1" x14ac:dyDescent="0.25">
      <c r="A41" s="62" t="s">
        <v>194</v>
      </c>
      <c r="B41" s="63" t="s">
        <v>467</v>
      </c>
      <c r="C41" s="59"/>
      <c r="D41" s="59"/>
      <c r="E41" s="59"/>
      <c r="F41" s="59"/>
      <c r="G41" s="59"/>
      <c r="H41" s="59"/>
      <c r="I41" s="59"/>
      <c r="J41" s="59"/>
      <c r="K41" s="59"/>
      <c r="L41" s="59"/>
    </row>
    <row r="42" spans="1:12" ht="41.25" customHeight="1" x14ac:dyDescent="0.25">
      <c r="A42" s="62">
        <v>3</v>
      </c>
      <c r="B42" s="61" t="s">
        <v>390</v>
      </c>
      <c r="C42" s="226">
        <v>45108</v>
      </c>
      <c r="D42" s="226">
        <v>45170</v>
      </c>
      <c r="E42" s="177" t="s">
        <v>489</v>
      </c>
      <c r="F42" s="177" t="s">
        <v>491</v>
      </c>
      <c r="G42" s="226">
        <v>45108</v>
      </c>
      <c r="H42" s="226">
        <v>45170</v>
      </c>
      <c r="I42" s="59"/>
      <c r="J42" s="59"/>
      <c r="K42" s="59"/>
      <c r="L42" s="59"/>
    </row>
    <row r="43" spans="1:12" ht="34.5" customHeight="1" x14ac:dyDescent="0.25">
      <c r="A43" s="62" t="s">
        <v>193</v>
      </c>
      <c r="B43" s="183" t="s">
        <v>191</v>
      </c>
      <c r="C43" s="226">
        <v>45108</v>
      </c>
      <c r="D43" s="226">
        <v>45505</v>
      </c>
      <c r="E43" s="177" t="s">
        <v>492</v>
      </c>
      <c r="F43" s="176" t="s">
        <v>493</v>
      </c>
      <c r="G43" s="226">
        <v>45108</v>
      </c>
      <c r="H43" s="226">
        <v>45505</v>
      </c>
      <c r="I43" s="59"/>
      <c r="J43" s="59"/>
      <c r="K43" s="59"/>
      <c r="L43" s="59"/>
    </row>
    <row r="44" spans="1:12" ht="35.25" customHeight="1" x14ac:dyDescent="0.25">
      <c r="A44" s="62" t="s">
        <v>192</v>
      </c>
      <c r="B44" s="183" t="s">
        <v>189</v>
      </c>
      <c r="C44" s="226">
        <v>45108</v>
      </c>
      <c r="D44" s="226">
        <v>45505</v>
      </c>
      <c r="E44" s="176" t="s">
        <v>494</v>
      </c>
      <c r="F44" s="176" t="s">
        <v>495</v>
      </c>
      <c r="G44" s="226">
        <v>45108</v>
      </c>
      <c r="H44" s="226">
        <v>45505</v>
      </c>
      <c r="I44" s="59"/>
      <c r="J44" s="59"/>
      <c r="K44" s="59"/>
      <c r="L44" s="59"/>
    </row>
    <row r="45" spans="1:12" ht="81.75" customHeight="1" x14ac:dyDescent="0.25">
      <c r="A45" s="62" t="s">
        <v>190</v>
      </c>
      <c r="B45" s="61" t="s">
        <v>394</v>
      </c>
      <c r="C45" s="60" t="s">
        <v>473</v>
      </c>
      <c r="D45" s="59"/>
      <c r="E45" s="60" t="s">
        <v>473</v>
      </c>
      <c r="F45" s="59"/>
      <c r="G45" s="60" t="s">
        <v>473</v>
      </c>
      <c r="H45" s="59"/>
      <c r="I45" s="59"/>
      <c r="J45" s="59"/>
      <c r="K45" s="59"/>
      <c r="L45" s="59"/>
    </row>
    <row r="46" spans="1:12" ht="146.25" customHeight="1" x14ac:dyDescent="0.25">
      <c r="A46" s="62" t="s">
        <v>188</v>
      </c>
      <c r="B46" s="61" t="s">
        <v>393</v>
      </c>
      <c r="C46" s="60" t="s">
        <v>473</v>
      </c>
      <c r="D46" s="59"/>
      <c r="E46" s="60" t="s">
        <v>473</v>
      </c>
      <c r="F46" s="59"/>
      <c r="G46" s="60" t="s">
        <v>473</v>
      </c>
      <c r="H46" s="59"/>
      <c r="I46" s="59"/>
      <c r="J46" s="59"/>
      <c r="K46" s="59"/>
      <c r="L46" s="59"/>
    </row>
    <row r="47" spans="1:12" ht="30.75" customHeight="1" x14ac:dyDescent="0.25">
      <c r="A47" s="62" t="s">
        <v>186</v>
      </c>
      <c r="B47" s="61" t="s">
        <v>187</v>
      </c>
      <c r="C47" s="261">
        <v>45581</v>
      </c>
      <c r="D47" s="261">
        <v>45612</v>
      </c>
      <c r="E47" s="176" t="s">
        <v>496</v>
      </c>
      <c r="F47" s="176" t="s">
        <v>497</v>
      </c>
      <c r="G47" s="261">
        <v>45581</v>
      </c>
      <c r="H47" s="261">
        <v>45612</v>
      </c>
      <c r="I47" s="59"/>
      <c r="J47" s="59"/>
      <c r="K47" s="59"/>
      <c r="L47" s="59"/>
    </row>
    <row r="48" spans="1:12" ht="37.5" customHeight="1" x14ac:dyDescent="0.25">
      <c r="A48" s="62" t="s">
        <v>627</v>
      </c>
      <c r="B48" s="63" t="s">
        <v>185</v>
      </c>
      <c r="C48" s="59"/>
      <c r="D48" s="59"/>
      <c r="E48" s="59"/>
      <c r="F48" s="59"/>
      <c r="G48" s="59"/>
      <c r="H48" s="59"/>
      <c r="I48" s="59"/>
      <c r="J48" s="59"/>
      <c r="K48" s="59"/>
      <c r="L48" s="59"/>
    </row>
    <row r="49" spans="1:12" ht="35.25" customHeight="1" x14ac:dyDescent="0.25">
      <c r="A49" s="62">
        <v>4</v>
      </c>
      <c r="B49" s="61" t="s">
        <v>183</v>
      </c>
      <c r="C49" s="231">
        <v>45607</v>
      </c>
      <c r="D49" s="231">
        <v>45637</v>
      </c>
      <c r="E49" s="176" t="s">
        <v>498</v>
      </c>
      <c r="F49" s="176" t="s">
        <v>499</v>
      </c>
      <c r="G49" s="231">
        <v>45607</v>
      </c>
      <c r="H49" s="231">
        <v>45637</v>
      </c>
      <c r="I49" s="59"/>
      <c r="J49" s="59"/>
      <c r="K49" s="59"/>
      <c r="L49" s="59"/>
    </row>
    <row r="50" spans="1:12" ht="86.25" customHeight="1" x14ac:dyDescent="0.25">
      <c r="A50" s="62" t="s">
        <v>184</v>
      </c>
      <c r="B50" s="61" t="s">
        <v>679</v>
      </c>
      <c r="C50" s="231">
        <v>45617</v>
      </c>
      <c r="D50" s="176"/>
      <c r="E50" s="176" t="s">
        <v>500</v>
      </c>
      <c r="F50" s="176" t="s">
        <v>501</v>
      </c>
      <c r="G50" s="231">
        <v>45617</v>
      </c>
      <c r="H50" s="176"/>
      <c r="I50" s="59"/>
      <c r="J50" s="59"/>
      <c r="K50" s="59"/>
      <c r="L50" s="59"/>
    </row>
    <row r="51" spans="1:12" ht="67.5" customHeight="1" x14ac:dyDescent="0.25">
      <c r="A51" s="62" t="s">
        <v>182</v>
      </c>
      <c r="B51" s="61" t="s">
        <v>395</v>
      </c>
      <c r="C51" s="60" t="s">
        <v>473</v>
      </c>
      <c r="D51" s="59"/>
      <c r="E51" s="60" t="s">
        <v>473</v>
      </c>
      <c r="F51" s="59"/>
      <c r="G51" s="60" t="s">
        <v>473</v>
      </c>
      <c r="H51" s="59"/>
      <c r="I51" s="59"/>
      <c r="J51" s="59"/>
      <c r="K51" s="59"/>
      <c r="L51" s="59"/>
    </row>
    <row r="52" spans="1:12" ht="71.25" customHeight="1" x14ac:dyDescent="0.25">
      <c r="A52" s="62" t="s">
        <v>180</v>
      </c>
      <c r="B52" s="61" t="s">
        <v>181</v>
      </c>
      <c r="C52" s="60" t="s">
        <v>473</v>
      </c>
      <c r="D52" s="59"/>
      <c r="E52" s="60" t="s">
        <v>473</v>
      </c>
      <c r="F52" s="59"/>
      <c r="G52" s="60" t="s">
        <v>473</v>
      </c>
      <c r="H52" s="59"/>
      <c r="I52" s="59"/>
      <c r="J52" s="59"/>
      <c r="K52" s="59"/>
      <c r="L52" s="59"/>
    </row>
    <row r="53" spans="1:12" ht="48" customHeight="1" x14ac:dyDescent="0.25">
      <c r="A53" s="62" t="s">
        <v>178</v>
      </c>
      <c r="B53" s="158" t="s">
        <v>396</v>
      </c>
      <c r="C53" s="231">
        <v>45627</v>
      </c>
      <c r="D53" s="231">
        <v>45656</v>
      </c>
      <c r="E53" s="176" t="s">
        <v>500</v>
      </c>
      <c r="F53" s="176" t="s">
        <v>502</v>
      </c>
      <c r="G53" s="231">
        <v>45627</v>
      </c>
      <c r="H53" s="231">
        <v>45656</v>
      </c>
      <c r="I53" s="59"/>
      <c r="J53" s="59"/>
      <c r="K53" s="59"/>
      <c r="L53" s="59"/>
    </row>
    <row r="54" spans="1:12" ht="46.5" customHeight="1" x14ac:dyDescent="0.25">
      <c r="A54" s="62" t="s">
        <v>397</v>
      </c>
      <c r="B54" s="61" t="s">
        <v>179</v>
      </c>
      <c r="C54" s="60" t="s">
        <v>473</v>
      </c>
      <c r="D54" s="59"/>
      <c r="E54" s="60" t="s">
        <v>473</v>
      </c>
      <c r="F54" s="59"/>
      <c r="G54" s="60" t="s">
        <v>473</v>
      </c>
      <c r="H54" s="59"/>
      <c r="I54" s="59"/>
      <c r="J54" s="59"/>
      <c r="K54" s="59"/>
      <c r="L54" s="5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66"/>
    <col min="2" max="2" width="57.85546875" style="266" customWidth="1"/>
    <col min="3" max="3" width="13" style="266" customWidth="1"/>
    <col min="4" max="4" width="17.85546875" style="266" customWidth="1"/>
    <col min="5" max="5" width="20.42578125" style="266" customWidth="1"/>
    <col min="6" max="6" width="18.7109375" style="266" customWidth="1"/>
    <col min="7" max="7" width="12.85546875" style="55" customWidth="1"/>
    <col min="8" max="8" width="9.140625" style="55" customWidth="1"/>
    <col min="9" max="9" width="5.42578125" style="55" customWidth="1"/>
    <col min="10" max="10" width="8.140625" style="55" customWidth="1"/>
    <col min="11" max="11" width="7.28515625" style="55" customWidth="1"/>
    <col min="12" max="12" width="8.5703125" style="266" customWidth="1"/>
    <col min="13" max="13" width="5.28515625" style="266" customWidth="1"/>
    <col min="14" max="14" width="8.5703125" style="266" customWidth="1"/>
    <col min="15" max="17" width="6.140625" style="266" customWidth="1"/>
    <col min="18" max="18" width="7.42578125" style="266" customWidth="1"/>
    <col min="19" max="19" width="7.5703125" style="266" customWidth="1"/>
    <col min="20" max="20" width="6.140625" style="266" customWidth="1"/>
    <col min="21" max="21" width="7.5703125" style="266" customWidth="1"/>
    <col min="22" max="22" width="8.7109375" style="266" customWidth="1"/>
    <col min="23" max="25" width="6.140625" style="266" customWidth="1"/>
    <col min="26" max="26" width="8.7109375" style="266" customWidth="1"/>
    <col min="27" max="27" width="6.140625" style="266" customWidth="1"/>
    <col min="28" max="28" width="13.140625" style="266" customWidth="1"/>
    <col min="29" max="29" width="18.140625" style="266" customWidth="1"/>
    <col min="30" max="16384" width="9.140625" style="266"/>
  </cols>
  <sheetData>
    <row r="1" spans="1:29" ht="18.75" x14ac:dyDescent="0.25">
      <c r="A1" s="55"/>
      <c r="B1" s="55"/>
      <c r="C1" s="55"/>
      <c r="D1" s="55"/>
      <c r="E1" s="55"/>
      <c r="F1" s="55"/>
      <c r="L1" s="55"/>
      <c r="M1" s="55"/>
      <c r="AC1" s="38"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90" t="s">
        <v>673</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55"/>
      <c r="B5" s="55"/>
      <c r="C5" s="55"/>
      <c r="D5" s="55"/>
      <c r="E5" s="55"/>
      <c r="F5" s="55"/>
      <c r="L5" s="55"/>
      <c r="M5" s="55"/>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62"/>
      <c r="B7" s="162"/>
      <c r="C7" s="162"/>
      <c r="D7" s="162"/>
      <c r="E7" s="162"/>
      <c r="F7" s="162"/>
      <c r="G7" s="162"/>
      <c r="H7" s="162"/>
      <c r="I7" s="162"/>
      <c r="J7" s="267"/>
      <c r="K7" s="267"/>
      <c r="L7" s="267"/>
      <c r="M7" s="267"/>
      <c r="N7" s="267"/>
      <c r="O7" s="267"/>
      <c r="P7" s="267"/>
      <c r="Q7" s="267"/>
      <c r="R7" s="267"/>
      <c r="S7" s="267"/>
      <c r="T7" s="267"/>
      <c r="U7" s="267"/>
      <c r="V7" s="267"/>
      <c r="W7" s="267"/>
      <c r="X7" s="267"/>
      <c r="Y7" s="267"/>
      <c r="Z7" s="267"/>
      <c r="AA7" s="267"/>
      <c r="AB7" s="267"/>
      <c r="AC7" s="267"/>
    </row>
    <row r="8" spans="1:29" x14ac:dyDescent="0.25">
      <c r="A8" s="298" t="s">
        <v>616</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62"/>
      <c r="B10" s="162"/>
      <c r="C10" s="162"/>
      <c r="D10" s="162"/>
      <c r="E10" s="162"/>
      <c r="F10" s="162"/>
      <c r="G10" s="162"/>
      <c r="H10" s="162"/>
      <c r="I10" s="162"/>
      <c r="J10" s="267"/>
      <c r="K10" s="267"/>
      <c r="L10" s="267"/>
      <c r="M10" s="267"/>
      <c r="N10" s="267"/>
      <c r="O10" s="267"/>
      <c r="P10" s="267"/>
      <c r="Q10" s="267"/>
      <c r="R10" s="267"/>
      <c r="S10" s="267"/>
      <c r="T10" s="267"/>
      <c r="U10" s="267"/>
      <c r="V10" s="267"/>
      <c r="W10" s="267"/>
      <c r="X10" s="267"/>
      <c r="Y10" s="267"/>
      <c r="Z10" s="267"/>
      <c r="AA10" s="267"/>
      <c r="AB10" s="267"/>
      <c r="AC10" s="267"/>
    </row>
    <row r="11" spans="1:29" x14ac:dyDescent="0.25">
      <c r="A11" s="416" t="str">
        <f>+'6.1. Паспорт сетевой график'!A12:L12</f>
        <v>M_TP1900.PS.0069</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c r="V13" s="268"/>
      <c r="W13" s="268"/>
      <c r="X13" s="268"/>
      <c r="Y13" s="268"/>
      <c r="Z13" s="268"/>
      <c r="AA13" s="268"/>
      <c r="AB13" s="268"/>
      <c r="AC13" s="268"/>
    </row>
    <row r="14" spans="1:29" x14ac:dyDescent="0.25">
      <c r="A14" s="416"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430" t="s">
        <v>438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55"/>
      <c r="B19" s="55"/>
      <c r="C19" s="55"/>
      <c r="D19" s="55"/>
      <c r="E19" s="269"/>
      <c r="F19" s="269"/>
      <c r="G19" s="269"/>
      <c r="L19" s="55"/>
      <c r="M19" s="55"/>
      <c r="N19" s="55"/>
      <c r="O19" s="55"/>
      <c r="P19" s="55"/>
      <c r="Q19" s="55"/>
      <c r="R19" s="55"/>
      <c r="S19" s="55"/>
      <c r="T19" s="55"/>
      <c r="U19" s="55"/>
      <c r="V19" s="55"/>
      <c r="W19" s="55"/>
      <c r="X19" s="55"/>
      <c r="Y19" s="55"/>
      <c r="Z19" s="55"/>
      <c r="AA19" s="55"/>
      <c r="AB19" s="55"/>
    </row>
    <row r="20" spans="1:32" ht="33" customHeight="1" x14ac:dyDescent="0.25">
      <c r="A20" s="431" t="s">
        <v>177</v>
      </c>
      <c r="B20" s="431" t="s">
        <v>176</v>
      </c>
      <c r="C20" s="423" t="s">
        <v>175</v>
      </c>
      <c r="D20" s="423"/>
      <c r="E20" s="433" t="s">
        <v>174</v>
      </c>
      <c r="F20" s="433"/>
      <c r="G20" s="431" t="s">
        <v>674</v>
      </c>
      <c r="H20" s="434" t="s">
        <v>620</v>
      </c>
      <c r="I20" s="435"/>
      <c r="J20" s="435"/>
      <c r="K20" s="435"/>
      <c r="L20" s="434" t="s">
        <v>621</v>
      </c>
      <c r="M20" s="435"/>
      <c r="N20" s="435"/>
      <c r="O20" s="435"/>
      <c r="P20" s="434" t="s">
        <v>622</v>
      </c>
      <c r="Q20" s="435"/>
      <c r="R20" s="435"/>
      <c r="S20" s="435"/>
      <c r="T20" s="434" t="s">
        <v>623</v>
      </c>
      <c r="U20" s="435"/>
      <c r="V20" s="435"/>
      <c r="W20" s="435"/>
      <c r="X20" s="434" t="s">
        <v>624</v>
      </c>
      <c r="Y20" s="435"/>
      <c r="Z20" s="435"/>
      <c r="AA20" s="435"/>
      <c r="AB20" s="436" t="s">
        <v>173</v>
      </c>
      <c r="AC20" s="437"/>
      <c r="AD20" s="270"/>
      <c r="AE20" s="270"/>
      <c r="AF20" s="270"/>
    </row>
    <row r="21" spans="1:32" ht="99.75" customHeight="1" x14ac:dyDescent="0.25">
      <c r="A21" s="432"/>
      <c r="B21" s="432"/>
      <c r="C21" s="423"/>
      <c r="D21" s="423"/>
      <c r="E21" s="433"/>
      <c r="F21" s="433"/>
      <c r="G21" s="432"/>
      <c r="H21" s="423" t="s">
        <v>3</v>
      </c>
      <c r="I21" s="423"/>
      <c r="J21" s="423" t="s">
        <v>171</v>
      </c>
      <c r="K21" s="423"/>
      <c r="L21" s="423" t="s">
        <v>3</v>
      </c>
      <c r="M21" s="423"/>
      <c r="N21" s="423" t="s">
        <v>171</v>
      </c>
      <c r="O21" s="423"/>
      <c r="P21" s="423" t="s">
        <v>3</v>
      </c>
      <c r="Q21" s="423"/>
      <c r="R21" s="423" t="s">
        <v>171</v>
      </c>
      <c r="S21" s="423"/>
      <c r="T21" s="423" t="s">
        <v>3</v>
      </c>
      <c r="U21" s="423"/>
      <c r="V21" s="423" t="s">
        <v>171</v>
      </c>
      <c r="W21" s="423"/>
      <c r="X21" s="423" t="s">
        <v>3</v>
      </c>
      <c r="Y21" s="423"/>
      <c r="Z21" s="423" t="s">
        <v>171</v>
      </c>
      <c r="AA21" s="423"/>
      <c r="AB21" s="438"/>
      <c r="AC21" s="439"/>
    </row>
    <row r="22" spans="1:32" ht="89.25" customHeight="1" x14ac:dyDescent="0.25">
      <c r="A22" s="420"/>
      <c r="B22" s="420"/>
      <c r="C22" s="271" t="s">
        <v>3</v>
      </c>
      <c r="D22" s="271" t="s">
        <v>171</v>
      </c>
      <c r="E22" s="272" t="s">
        <v>625</v>
      </c>
      <c r="F22" s="272" t="s">
        <v>675</v>
      </c>
      <c r="G22" s="420"/>
      <c r="H22" s="273" t="s">
        <v>420</v>
      </c>
      <c r="I22" s="273" t="s">
        <v>421</v>
      </c>
      <c r="J22" s="273" t="s">
        <v>420</v>
      </c>
      <c r="K22" s="273" t="s">
        <v>421</v>
      </c>
      <c r="L22" s="273" t="s">
        <v>420</v>
      </c>
      <c r="M22" s="273" t="s">
        <v>421</v>
      </c>
      <c r="N22" s="273" t="s">
        <v>420</v>
      </c>
      <c r="O22" s="273" t="s">
        <v>421</v>
      </c>
      <c r="P22" s="273" t="s">
        <v>420</v>
      </c>
      <c r="Q22" s="273" t="s">
        <v>421</v>
      </c>
      <c r="R22" s="273" t="s">
        <v>420</v>
      </c>
      <c r="S22" s="273" t="s">
        <v>421</v>
      </c>
      <c r="T22" s="273" t="s">
        <v>420</v>
      </c>
      <c r="U22" s="273" t="s">
        <v>421</v>
      </c>
      <c r="V22" s="273" t="s">
        <v>420</v>
      </c>
      <c r="W22" s="273" t="s">
        <v>421</v>
      </c>
      <c r="X22" s="273" t="s">
        <v>420</v>
      </c>
      <c r="Y22" s="273" t="s">
        <v>421</v>
      </c>
      <c r="Z22" s="273" t="s">
        <v>420</v>
      </c>
      <c r="AA22" s="273" t="s">
        <v>421</v>
      </c>
      <c r="AB22" s="271" t="s">
        <v>172</v>
      </c>
      <c r="AC22" s="271" t="s">
        <v>171</v>
      </c>
    </row>
    <row r="23" spans="1:32" ht="19.5" customHeight="1" x14ac:dyDescent="0.25">
      <c r="A23" s="265">
        <v>1</v>
      </c>
      <c r="B23" s="265">
        <v>2</v>
      </c>
      <c r="C23" s="265">
        <v>3</v>
      </c>
      <c r="D23" s="265">
        <v>4</v>
      </c>
      <c r="E23" s="265">
        <v>5</v>
      </c>
      <c r="F23" s="265">
        <v>6</v>
      </c>
      <c r="G23" s="265">
        <v>7</v>
      </c>
      <c r="H23" s="265">
        <v>12</v>
      </c>
      <c r="I23" s="265">
        <v>13</v>
      </c>
      <c r="J23" s="265">
        <v>14</v>
      </c>
      <c r="K23" s="265">
        <v>15</v>
      </c>
      <c r="L23" s="265">
        <v>16</v>
      </c>
      <c r="M23" s="265">
        <v>17</v>
      </c>
      <c r="N23" s="265">
        <v>18</v>
      </c>
      <c r="O23" s="265">
        <v>19</v>
      </c>
      <c r="P23" s="265">
        <v>20</v>
      </c>
      <c r="Q23" s="265">
        <v>21</v>
      </c>
      <c r="R23" s="265">
        <v>22</v>
      </c>
      <c r="S23" s="265">
        <v>23</v>
      </c>
      <c r="T23" s="265">
        <v>24</v>
      </c>
      <c r="U23" s="265">
        <v>25</v>
      </c>
      <c r="V23" s="265">
        <v>26</v>
      </c>
      <c r="W23" s="265">
        <v>27</v>
      </c>
      <c r="X23" s="265">
        <v>28</v>
      </c>
      <c r="Y23" s="265">
        <v>29</v>
      </c>
      <c r="Z23" s="265">
        <v>30</v>
      </c>
      <c r="AA23" s="265">
        <v>31</v>
      </c>
      <c r="AB23" s="265">
        <v>32</v>
      </c>
      <c r="AC23" s="265">
        <v>33</v>
      </c>
    </row>
    <row r="24" spans="1:32" s="277" customFormat="1" ht="47.25" customHeight="1" x14ac:dyDescent="0.25">
      <c r="A24" s="274">
        <v>1</v>
      </c>
      <c r="B24" s="275" t="s">
        <v>170</v>
      </c>
      <c r="C24" s="264">
        <v>138.39549</v>
      </c>
      <c r="D24" s="276"/>
      <c r="E24" s="276"/>
      <c r="F24" s="276"/>
      <c r="G24" s="276"/>
      <c r="H24" s="264">
        <v>67.576719999999995</v>
      </c>
      <c r="I24" s="264"/>
      <c r="J24" s="264" t="s">
        <v>613</v>
      </c>
      <c r="K24" s="264"/>
      <c r="L24" s="264">
        <v>70.818769999999986</v>
      </c>
      <c r="M24" s="264"/>
      <c r="N24" s="264" t="s">
        <v>613</v>
      </c>
      <c r="O24" s="264"/>
      <c r="P24" s="276"/>
      <c r="Q24" s="276"/>
      <c r="R24" s="276"/>
      <c r="S24" s="276"/>
      <c r="T24" s="276"/>
      <c r="U24" s="276"/>
      <c r="V24" s="276"/>
      <c r="W24" s="276"/>
      <c r="X24" s="276"/>
      <c r="Y24" s="276"/>
      <c r="Z24" s="276"/>
      <c r="AA24" s="276"/>
      <c r="AB24" s="264">
        <v>138.39549</v>
      </c>
      <c r="AC24" s="276"/>
    </row>
    <row r="25" spans="1:32" s="277" customFormat="1" ht="24" customHeight="1" x14ac:dyDescent="0.25">
      <c r="A25" s="278" t="s">
        <v>169</v>
      </c>
      <c r="B25" s="279" t="s">
        <v>168</v>
      </c>
      <c r="C25" s="264"/>
      <c r="D25" s="276"/>
      <c r="E25" s="276"/>
      <c r="F25" s="276"/>
      <c r="G25" s="276"/>
      <c r="H25" s="264">
        <v>0</v>
      </c>
      <c r="I25" s="264"/>
      <c r="J25" s="264" t="s">
        <v>613</v>
      </c>
      <c r="K25" s="264"/>
      <c r="L25" s="264">
        <v>0</v>
      </c>
      <c r="M25" s="264"/>
      <c r="N25" s="264" t="s">
        <v>613</v>
      </c>
      <c r="O25" s="264"/>
      <c r="P25" s="276"/>
      <c r="Q25" s="276"/>
      <c r="R25" s="276"/>
      <c r="S25" s="276"/>
      <c r="T25" s="276"/>
      <c r="U25" s="276"/>
      <c r="V25" s="276"/>
      <c r="W25" s="276"/>
      <c r="X25" s="276"/>
      <c r="Y25" s="276"/>
      <c r="Z25" s="276"/>
      <c r="AA25" s="276"/>
      <c r="AB25" s="264">
        <v>0</v>
      </c>
      <c r="AC25" s="276"/>
    </row>
    <row r="26" spans="1:32" s="277" customFormat="1" x14ac:dyDescent="0.25">
      <c r="A26" s="278" t="s">
        <v>167</v>
      </c>
      <c r="B26" s="279" t="s">
        <v>166</v>
      </c>
      <c r="C26" s="264"/>
      <c r="D26" s="276"/>
      <c r="E26" s="276"/>
      <c r="F26" s="276"/>
      <c r="G26" s="276"/>
      <c r="H26" s="264">
        <v>0</v>
      </c>
      <c r="I26" s="264"/>
      <c r="J26" s="264" t="s">
        <v>613</v>
      </c>
      <c r="K26" s="264"/>
      <c r="L26" s="264">
        <v>0</v>
      </c>
      <c r="M26" s="264"/>
      <c r="N26" s="264" t="s">
        <v>613</v>
      </c>
      <c r="O26" s="264"/>
      <c r="P26" s="276"/>
      <c r="Q26" s="276"/>
      <c r="R26" s="276"/>
      <c r="S26" s="276"/>
      <c r="T26" s="276"/>
      <c r="U26" s="276"/>
      <c r="V26" s="276"/>
      <c r="W26" s="276"/>
      <c r="X26" s="276"/>
      <c r="Y26" s="276"/>
      <c r="Z26" s="276"/>
      <c r="AA26" s="276"/>
      <c r="AB26" s="264">
        <v>0</v>
      </c>
      <c r="AC26" s="276"/>
    </row>
    <row r="27" spans="1:32" s="277" customFormat="1" ht="31.5" x14ac:dyDescent="0.25">
      <c r="A27" s="278" t="s">
        <v>165</v>
      </c>
      <c r="B27" s="279" t="s">
        <v>379</v>
      </c>
      <c r="C27" s="264"/>
      <c r="D27" s="276"/>
      <c r="E27" s="276"/>
      <c r="F27" s="276"/>
      <c r="G27" s="276"/>
      <c r="H27" s="264">
        <v>56.313933333333331</v>
      </c>
      <c r="I27" s="264"/>
      <c r="J27" s="264" t="s">
        <v>613</v>
      </c>
      <c r="K27" s="264"/>
      <c r="L27" s="264">
        <v>59.01564166666666</v>
      </c>
      <c r="M27" s="264"/>
      <c r="N27" s="264" t="s">
        <v>613</v>
      </c>
      <c r="O27" s="264"/>
      <c r="P27" s="276"/>
      <c r="Q27" s="276"/>
      <c r="R27" s="276"/>
      <c r="S27" s="276"/>
      <c r="T27" s="276"/>
      <c r="U27" s="276"/>
      <c r="V27" s="276"/>
      <c r="W27" s="276"/>
      <c r="X27" s="276"/>
      <c r="Y27" s="276"/>
      <c r="Z27" s="276"/>
      <c r="AA27" s="276"/>
      <c r="AB27" s="264">
        <v>115.32957499999999</v>
      </c>
      <c r="AC27" s="276"/>
    </row>
    <row r="28" spans="1:32" s="277" customFormat="1" x14ac:dyDescent="0.25">
      <c r="A28" s="278" t="s">
        <v>164</v>
      </c>
      <c r="B28" s="279" t="s">
        <v>163</v>
      </c>
      <c r="C28" s="264"/>
      <c r="D28" s="276"/>
      <c r="E28" s="276"/>
      <c r="F28" s="276"/>
      <c r="G28" s="276"/>
      <c r="H28" s="264">
        <v>0</v>
      </c>
      <c r="I28" s="264"/>
      <c r="J28" s="264" t="s">
        <v>613</v>
      </c>
      <c r="K28" s="264"/>
      <c r="L28" s="264">
        <v>0</v>
      </c>
      <c r="M28" s="264"/>
      <c r="N28" s="264" t="s">
        <v>613</v>
      </c>
      <c r="O28" s="264"/>
      <c r="P28" s="276"/>
      <c r="Q28" s="276"/>
      <c r="R28" s="276"/>
      <c r="S28" s="276"/>
      <c r="T28" s="276"/>
      <c r="U28" s="276"/>
      <c r="V28" s="276"/>
      <c r="W28" s="276"/>
      <c r="X28" s="276"/>
      <c r="Y28" s="276"/>
      <c r="Z28" s="276"/>
      <c r="AA28" s="276"/>
      <c r="AB28" s="264">
        <v>0</v>
      </c>
      <c r="AC28" s="276"/>
    </row>
    <row r="29" spans="1:32" s="277" customFormat="1" x14ac:dyDescent="0.25">
      <c r="A29" s="278" t="s">
        <v>162</v>
      </c>
      <c r="B29" s="280" t="s">
        <v>161</v>
      </c>
      <c r="C29" s="264"/>
      <c r="D29" s="276"/>
      <c r="E29" s="276"/>
      <c r="F29" s="276"/>
      <c r="G29" s="276"/>
      <c r="H29" s="264">
        <v>11.262786666666663</v>
      </c>
      <c r="I29" s="264"/>
      <c r="J29" s="264" t="s">
        <v>613</v>
      </c>
      <c r="K29" s="264"/>
      <c r="L29" s="264">
        <v>11.803128333333326</v>
      </c>
      <c r="M29" s="264"/>
      <c r="N29" s="264" t="s">
        <v>613</v>
      </c>
      <c r="O29" s="264"/>
      <c r="P29" s="276"/>
      <c r="Q29" s="276"/>
      <c r="R29" s="276"/>
      <c r="S29" s="276"/>
      <c r="T29" s="276"/>
      <c r="U29" s="276"/>
      <c r="V29" s="276"/>
      <c r="W29" s="276"/>
      <c r="X29" s="276"/>
      <c r="Y29" s="276"/>
      <c r="Z29" s="276"/>
      <c r="AA29" s="276"/>
      <c r="AB29" s="264">
        <v>23.065915000000004</v>
      </c>
      <c r="AC29" s="276"/>
    </row>
    <row r="30" spans="1:32" s="277" customFormat="1" ht="47.25" x14ac:dyDescent="0.25">
      <c r="A30" s="274" t="s">
        <v>64</v>
      </c>
      <c r="B30" s="275" t="s">
        <v>160</v>
      </c>
      <c r="C30" s="264">
        <v>115.32957499999999</v>
      </c>
      <c r="D30" s="276"/>
      <c r="E30" s="276"/>
      <c r="F30" s="276"/>
      <c r="G30" s="276"/>
      <c r="H30" s="264">
        <v>56.313933333333331</v>
      </c>
      <c r="I30" s="264"/>
      <c r="J30" s="264" t="s">
        <v>613</v>
      </c>
      <c r="K30" s="264"/>
      <c r="L30" s="264">
        <v>59.01564166666666</v>
      </c>
      <c r="M30" s="264"/>
      <c r="N30" s="264" t="s">
        <v>613</v>
      </c>
      <c r="O30" s="264"/>
      <c r="P30" s="276"/>
      <c r="Q30" s="276"/>
      <c r="R30" s="276"/>
      <c r="S30" s="276"/>
      <c r="T30" s="276"/>
      <c r="U30" s="276"/>
      <c r="V30" s="276"/>
      <c r="W30" s="276"/>
      <c r="X30" s="276"/>
      <c r="Y30" s="276"/>
      <c r="Z30" s="276"/>
      <c r="AA30" s="276"/>
      <c r="AB30" s="264">
        <v>115.32957499999999</v>
      </c>
      <c r="AC30" s="276"/>
    </row>
    <row r="31" spans="1:32" s="277" customFormat="1" x14ac:dyDescent="0.25">
      <c r="A31" s="274" t="s">
        <v>159</v>
      </c>
      <c r="B31" s="279" t="s">
        <v>158</v>
      </c>
      <c r="C31" s="264">
        <v>0</v>
      </c>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row>
    <row r="32" spans="1:32" s="277" customFormat="1" ht="31.5" x14ac:dyDescent="0.25">
      <c r="A32" s="274" t="s">
        <v>157</v>
      </c>
      <c r="B32" s="279" t="s">
        <v>156</v>
      </c>
      <c r="C32" s="264">
        <v>45.824919999999999</v>
      </c>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row>
    <row r="33" spans="1:29" s="277" customFormat="1" x14ac:dyDescent="0.25">
      <c r="A33" s="274" t="s">
        <v>155</v>
      </c>
      <c r="B33" s="279" t="s">
        <v>154</v>
      </c>
      <c r="C33" s="264">
        <v>54.478339999999996</v>
      </c>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row>
    <row r="34" spans="1:29" s="277" customFormat="1" x14ac:dyDescent="0.25">
      <c r="A34" s="274" t="s">
        <v>153</v>
      </c>
      <c r="B34" s="279" t="s">
        <v>152</v>
      </c>
      <c r="C34" s="264">
        <v>15.026315</v>
      </c>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row>
    <row r="35" spans="1:29" s="277" customFormat="1" ht="31.5" x14ac:dyDescent="0.25">
      <c r="A35" s="274" t="s">
        <v>63</v>
      </c>
      <c r="B35" s="275" t="s">
        <v>151</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77" customFormat="1" ht="31.5" x14ac:dyDescent="0.25">
      <c r="A36" s="278" t="s">
        <v>150</v>
      </c>
      <c r="B36" s="281" t="s">
        <v>631</v>
      </c>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row>
    <row r="37" spans="1:29" s="277" customFormat="1" x14ac:dyDescent="0.25">
      <c r="A37" s="278" t="s">
        <v>149</v>
      </c>
      <c r="B37" s="281" t="s">
        <v>139</v>
      </c>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row>
    <row r="38" spans="1:29" s="277" customFormat="1" x14ac:dyDescent="0.25">
      <c r="A38" s="278" t="s">
        <v>148</v>
      </c>
      <c r="B38" s="279" t="s">
        <v>632</v>
      </c>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row>
    <row r="39" spans="1:29" s="277" customFormat="1" x14ac:dyDescent="0.25">
      <c r="A39" s="278" t="s">
        <v>147</v>
      </c>
      <c r="B39" s="279" t="s">
        <v>633</v>
      </c>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row>
    <row r="40" spans="1:29" s="277" customFormat="1" x14ac:dyDescent="0.25">
      <c r="A40" s="278" t="s">
        <v>146</v>
      </c>
      <c r="B40" s="279" t="s">
        <v>634</v>
      </c>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row>
    <row r="41" spans="1:29" s="277" customFormat="1" x14ac:dyDescent="0.25">
      <c r="A41" s="278" t="s">
        <v>145</v>
      </c>
      <c r="B41" s="279" t="s">
        <v>635</v>
      </c>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row>
    <row r="42" spans="1:29" s="277" customFormat="1" x14ac:dyDescent="0.25">
      <c r="A42" s="278" t="s">
        <v>144</v>
      </c>
      <c r="B42" s="279" t="s">
        <v>636</v>
      </c>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row>
    <row r="43" spans="1:29" s="277" customFormat="1" x14ac:dyDescent="0.25">
      <c r="A43" s="278" t="s">
        <v>637</v>
      </c>
      <c r="B43" s="279" t="s">
        <v>638</v>
      </c>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row>
    <row r="44" spans="1:29" s="277" customFormat="1" x14ac:dyDescent="0.25">
      <c r="A44" s="278" t="s">
        <v>639</v>
      </c>
      <c r="B44" s="279" t="s">
        <v>640</v>
      </c>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row>
    <row r="45" spans="1:29" s="277" customFormat="1" x14ac:dyDescent="0.25">
      <c r="A45" s="278" t="s">
        <v>641</v>
      </c>
      <c r="B45" s="279" t="s">
        <v>642</v>
      </c>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row>
    <row r="46" spans="1:29" s="277" customFormat="1" x14ac:dyDescent="0.25">
      <c r="A46" s="278" t="s">
        <v>643</v>
      </c>
      <c r="B46" s="279" t="s">
        <v>644</v>
      </c>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row>
    <row r="47" spans="1:29" s="277" customFormat="1" x14ac:dyDescent="0.25">
      <c r="A47" s="274" t="s">
        <v>62</v>
      </c>
      <c r="B47" s="275" t="s">
        <v>143</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row>
    <row r="48" spans="1:29" s="277" customFormat="1" ht="31.5" x14ac:dyDescent="0.25">
      <c r="A48" s="278" t="s">
        <v>142</v>
      </c>
      <c r="B48" s="281" t="s">
        <v>631</v>
      </c>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row>
    <row r="49" spans="1:29" s="277" customFormat="1" x14ac:dyDescent="0.25">
      <c r="A49" s="278" t="s">
        <v>141</v>
      </c>
      <c r="B49" s="281" t="s">
        <v>139</v>
      </c>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row>
    <row r="50" spans="1:29" s="277" customFormat="1" ht="31.5" x14ac:dyDescent="0.25">
      <c r="A50" s="278" t="s">
        <v>140</v>
      </c>
      <c r="B50" s="279" t="s">
        <v>137</v>
      </c>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row>
    <row r="51" spans="1:29" s="277" customFormat="1" ht="31.5" x14ac:dyDescent="0.25">
      <c r="A51" s="278" t="s">
        <v>138</v>
      </c>
      <c r="B51" s="279" t="s">
        <v>135</v>
      </c>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row>
    <row r="52" spans="1:29" s="277" customFormat="1" x14ac:dyDescent="0.25">
      <c r="A52" s="278" t="s">
        <v>136</v>
      </c>
      <c r="B52" s="279" t="s">
        <v>133</v>
      </c>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row>
    <row r="53" spans="1:29" s="277" customFormat="1" x14ac:dyDescent="0.25">
      <c r="A53" s="278" t="s">
        <v>134</v>
      </c>
      <c r="B53" s="279" t="s">
        <v>633</v>
      </c>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row>
    <row r="54" spans="1:29" s="277" customFormat="1" x14ac:dyDescent="0.25">
      <c r="A54" s="278" t="s">
        <v>132</v>
      </c>
      <c r="B54" s="279" t="s">
        <v>634</v>
      </c>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row>
    <row r="55" spans="1:29" s="277" customFormat="1" x14ac:dyDescent="0.25">
      <c r="A55" s="278" t="s">
        <v>645</v>
      </c>
      <c r="B55" s="279" t="s">
        <v>635</v>
      </c>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row>
    <row r="56" spans="1:29" s="277" customFormat="1" x14ac:dyDescent="0.25">
      <c r="A56" s="278" t="s">
        <v>646</v>
      </c>
      <c r="B56" s="279" t="s">
        <v>636</v>
      </c>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row>
    <row r="57" spans="1:29" s="277" customFormat="1" x14ac:dyDescent="0.25">
      <c r="A57" s="278" t="s">
        <v>647</v>
      </c>
      <c r="B57" s="279" t="s">
        <v>638</v>
      </c>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row>
    <row r="58" spans="1:29" s="277" customFormat="1" x14ac:dyDescent="0.25">
      <c r="A58" s="278" t="s">
        <v>648</v>
      </c>
      <c r="B58" s="279" t="s">
        <v>640</v>
      </c>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row>
    <row r="59" spans="1:29" s="277" customFormat="1" x14ac:dyDescent="0.25">
      <c r="A59" s="278" t="s">
        <v>649</v>
      </c>
      <c r="B59" s="279" t="s">
        <v>642</v>
      </c>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row>
    <row r="60" spans="1:29" s="277" customFormat="1" x14ac:dyDescent="0.25">
      <c r="A60" s="278" t="s">
        <v>650</v>
      </c>
      <c r="B60" s="279" t="s">
        <v>644</v>
      </c>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row>
    <row r="61" spans="1:29" s="277" customFormat="1" ht="35.25" customHeight="1" x14ac:dyDescent="0.25">
      <c r="A61" s="274" t="s">
        <v>60</v>
      </c>
      <c r="B61" s="275" t="s">
        <v>131</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77" customFormat="1" x14ac:dyDescent="0.25">
      <c r="A62" s="278" t="s">
        <v>130</v>
      </c>
      <c r="B62" s="279" t="s">
        <v>129</v>
      </c>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row>
    <row r="63" spans="1:29" s="277" customFormat="1" x14ac:dyDescent="0.25">
      <c r="A63" s="278" t="s">
        <v>128</v>
      </c>
      <c r="B63" s="279" t="s">
        <v>121</v>
      </c>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row>
    <row r="64" spans="1:29" s="277" customFormat="1" x14ac:dyDescent="0.25">
      <c r="A64" s="278" t="s">
        <v>127</v>
      </c>
      <c r="B64" s="281" t="s">
        <v>120</v>
      </c>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row>
    <row r="65" spans="1:29" s="277" customFormat="1" x14ac:dyDescent="0.25">
      <c r="A65" s="278" t="s">
        <v>126</v>
      </c>
      <c r="B65" s="281" t="s">
        <v>119</v>
      </c>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row>
    <row r="66" spans="1:29" s="277" customFormat="1" x14ac:dyDescent="0.25">
      <c r="A66" s="278" t="s">
        <v>125</v>
      </c>
      <c r="B66" s="281" t="s">
        <v>122</v>
      </c>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row>
    <row r="67" spans="1:29" s="277" customFormat="1" x14ac:dyDescent="0.25">
      <c r="A67" s="278" t="s">
        <v>124</v>
      </c>
      <c r="B67" s="281" t="s">
        <v>651</v>
      </c>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row>
    <row r="68" spans="1:29" s="277" customFormat="1" x14ac:dyDescent="0.25">
      <c r="A68" s="278" t="s">
        <v>652</v>
      </c>
      <c r="B68" s="281" t="s">
        <v>653</v>
      </c>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row>
    <row r="69" spans="1:29" s="277" customFormat="1" x14ac:dyDescent="0.25">
      <c r="A69" s="278" t="s">
        <v>654</v>
      </c>
      <c r="B69" s="281" t="s">
        <v>655</v>
      </c>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row>
    <row r="70" spans="1:29" s="277" customFormat="1" x14ac:dyDescent="0.25">
      <c r="A70" s="278" t="s">
        <v>656</v>
      </c>
      <c r="B70" s="281" t="s">
        <v>657</v>
      </c>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row>
    <row r="71" spans="1:29" s="277" customFormat="1" x14ac:dyDescent="0.25">
      <c r="A71" s="278" t="s">
        <v>658</v>
      </c>
      <c r="B71" s="281" t="s">
        <v>659</v>
      </c>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row>
    <row r="72" spans="1:29" s="277" customFormat="1" x14ac:dyDescent="0.25">
      <c r="A72" s="278" t="s">
        <v>660</v>
      </c>
      <c r="B72" s="281" t="s">
        <v>661</v>
      </c>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row>
    <row r="73" spans="1:29" s="277" customFormat="1" x14ac:dyDescent="0.25">
      <c r="A73" s="278" t="s">
        <v>662</v>
      </c>
      <c r="B73" s="281" t="s">
        <v>663</v>
      </c>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row>
    <row r="74" spans="1:29" s="277" customFormat="1" ht="36.75" customHeight="1" x14ac:dyDescent="0.25">
      <c r="A74" s="274" t="s">
        <v>59</v>
      </c>
      <c r="B74" s="282" t="s">
        <v>218</v>
      </c>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row>
    <row r="75" spans="1:29" s="277" customFormat="1" x14ac:dyDescent="0.25">
      <c r="A75" s="274" t="s">
        <v>57</v>
      </c>
      <c r="B75" s="275" t="s">
        <v>123</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77" customFormat="1" ht="31.5" x14ac:dyDescent="0.25">
      <c r="A76" s="278" t="s">
        <v>213</v>
      </c>
      <c r="B76" s="281" t="s">
        <v>631</v>
      </c>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row>
    <row r="77" spans="1:29" s="277" customFormat="1" x14ac:dyDescent="0.25">
      <c r="A77" s="278" t="s">
        <v>214</v>
      </c>
      <c r="B77" s="281" t="s">
        <v>139</v>
      </c>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row>
    <row r="78" spans="1:29" s="277" customFormat="1" x14ac:dyDescent="0.25">
      <c r="A78" s="278" t="s">
        <v>215</v>
      </c>
      <c r="B78" s="279" t="s">
        <v>664</v>
      </c>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row>
    <row r="79" spans="1:29" s="277" customFormat="1" x14ac:dyDescent="0.25">
      <c r="A79" s="278" t="s">
        <v>216</v>
      </c>
      <c r="B79" s="279" t="s">
        <v>633</v>
      </c>
      <c r="C79" s="283"/>
      <c r="D79" s="284"/>
      <c r="E79" s="285"/>
      <c r="F79" s="285"/>
      <c r="G79" s="276"/>
      <c r="H79" s="276"/>
      <c r="I79" s="285"/>
      <c r="J79" s="276"/>
      <c r="K79" s="284"/>
      <c r="L79" s="276"/>
      <c r="M79" s="284"/>
      <c r="N79" s="276"/>
      <c r="O79" s="284"/>
      <c r="P79" s="276"/>
      <c r="Q79" s="284"/>
      <c r="R79" s="276"/>
      <c r="S79" s="284"/>
      <c r="T79" s="276"/>
      <c r="U79" s="284"/>
      <c r="V79" s="276"/>
      <c r="W79" s="284"/>
      <c r="X79" s="276"/>
      <c r="Y79" s="284"/>
      <c r="Z79" s="276"/>
      <c r="AA79" s="284"/>
      <c r="AB79" s="276"/>
      <c r="AC79" s="276"/>
    </row>
    <row r="80" spans="1:29" s="277" customFormat="1" x14ac:dyDescent="0.25">
      <c r="A80" s="278" t="s">
        <v>217</v>
      </c>
      <c r="B80" s="279" t="s">
        <v>634</v>
      </c>
      <c r="C80" s="283"/>
      <c r="D80" s="284"/>
      <c r="E80" s="285"/>
      <c r="F80" s="285"/>
      <c r="G80" s="276"/>
      <c r="H80" s="276"/>
      <c r="I80" s="285"/>
      <c r="J80" s="276"/>
      <c r="K80" s="284"/>
      <c r="L80" s="276"/>
      <c r="M80" s="284"/>
      <c r="N80" s="276"/>
      <c r="O80" s="284"/>
      <c r="P80" s="276"/>
      <c r="Q80" s="284"/>
      <c r="R80" s="276"/>
      <c r="S80" s="284"/>
      <c r="T80" s="276"/>
      <c r="U80" s="284"/>
      <c r="V80" s="276"/>
      <c r="W80" s="284"/>
      <c r="X80" s="276"/>
      <c r="Y80" s="284"/>
      <c r="Z80" s="276"/>
      <c r="AA80" s="284"/>
      <c r="AB80" s="276"/>
      <c r="AC80" s="276"/>
    </row>
    <row r="81" spans="1:29" s="277" customFormat="1" x14ac:dyDescent="0.25">
      <c r="A81" s="278" t="s">
        <v>665</v>
      </c>
      <c r="B81" s="279" t="s">
        <v>635</v>
      </c>
      <c r="C81" s="283"/>
      <c r="D81" s="284"/>
      <c r="E81" s="285"/>
      <c r="F81" s="285"/>
      <c r="G81" s="276"/>
      <c r="H81" s="276"/>
      <c r="I81" s="285"/>
      <c r="J81" s="276"/>
      <c r="K81" s="284"/>
      <c r="L81" s="276"/>
      <c r="M81" s="284"/>
      <c r="N81" s="276"/>
      <c r="O81" s="284"/>
      <c r="P81" s="276"/>
      <c r="Q81" s="284"/>
      <c r="R81" s="276"/>
      <c r="S81" s="284"/>
      <c r="T81" s="276"/>
      <c r="U81" s="284"/>
      <c r="V81" s="276"/>
      <c r="W81" s="284"/>
      <c r="X81" s="276"/>
      <c r="Y81" s="284"/>
      <c r="Z81" s="276"/>
      <c r="AA81" s="284"/>
      <c r="AB81" s="276"/>
      <c r="AC81" s="276"/>
    </row>
    <row r="82" spans="1:29" s="277" customFormat="1" x14ac:dyDescent="0.25">
      <c r="A82" s="278" t="s">
        <v>666</v>
      </c>
      <c r="B82" s="279" t="s">
        <v>636</v>
      </c>
      <c r="C82" s="283"/>
      <c r="D82" s="284"/>
      <c r="E82" s="285"/>
      <c r="F82" s="285"/>
      <c r="G82" s="276"/>
      <c r="H82" s="276"/>
      <c r="I82" s="285"/>
      <c r="J82" s="276"/>
      <c r="K82" s="284"/>
      <c r="L82" s="276"/>
      <c r="M82" s="284"/>
      <c r="N82" s="276"/>
      <c r="O82" s="284"/>
      <c r="P82" s="276"/>
      <c r="Q82" s="284"/>
      <c r="R82" s="276"/>
      <c r="S82" s="284"/>
      <c r="T82" s="276"/>
      <c r="U82" s="284"/>
      <c r="V82" s="276"/>
      <c r="W82" s="284"/>
      <c r="X82" s="276"/>
      <c r="Y82" s="284"/>
      <c r="Z82" s="276"/>
      <c r="AA82" s="284"/>
      <c r="AB82" s="276"/>
      <c r="AC82" s="276"/>
    </row>
    <row r="83" spans="1:29" s="277" customFormat="1" x14ac:dyDescent="0.25">
      <c r="A83" s="278" t="s">
        <v>667</v>
      </c>
      <c r="B83" s="279" t="s">
        <v>638</v>
      </c>
      <c r="C83" s="283"/>
      <c r="D83" s="284"/>
      <c r="E83" s="285"/>
      <c r="F83" s="285"/>
      <c r="G83" s="276"/>
      <c r="H83" s="276"/>
      <c r="I83" s="285"/>
      <c r="J83" s="276"/>
      <c r="K83" s="284"/>
      <c r="L83" s="276"/>
      <c r="M83" s="284"/>
      <c r="N83" s="276"/>
      <c r="O83" s="284"/>
      <c r="P83" s="276"/>
      <c r="Q83" s="284"/>
      <c r="R83" s="276"/>
      <c r="S83" s="284"/>
      <c r="T83" s="276"/>
      <c r="U83" s="284"/>
      <c r="V83" s="276"/>
      <c r="W83" s="284"/>
      <c r="X83" s="276"/>
      <c r="Y83" s="284"/>
      <c r="Z83" s="276"/>
      <c r="AA83" s="284"/>
      <c r="AB83" s="276"/>
      <c r="AC83" s="276"/>
    </row>
    <row r="84" spans="1:29" s="277" customFormat="1" x14ac:dyDescent="0.25">
      <c r="A84" s="278" t="s">
        <v>668</v>
      </c>
      <c r="B84" s="279" t="s">
        <v>640</v>
      </c>
      <c r="C84" s="283"/>
      <c r="D84" s="284"/>
      <c r="E84" s="285"/>
      <c r="F84" s="285"/>
      <c r="G84" s="276"/>
      <c r="H84" s="276"/>
      <c r="I84" s="285"/>
      <c r="J84" s="276"/>
      <c r="K84" s="284"/>
      <c r="L84" s="276"/>
      <c r="M84" s="284"/>
      <c r="N84" s="276"/>
      <c r="O84" s="284"/>
      <c r="P84" s="276"/>
      <c r="Q84" s="284"/>
      <c r="R84" s="276"/>
      <c r="S84" s="284"/>
      <c r="T84" s="276"/>
      <c r="U84" s="284"/>
      <c r="V84" s="276"/>
      <c r="W84" s="284"/>
      <c r="X84" s="276"/>
      <c r="Y84" s="284"/>
      <c r="Z84" s="276"/>
      <c r="AA84" s="284"/>
      <c r="AB84" s="276"/>
      <c r="AC84" s="276"/>
    </row>
    <row r="85" spans="1:29" s="277" customFormat="1" x14ac:dyDescent="0.25">
      <c r="A85" s="278" t="s">
        <v>669</v>
      </c>
      <c r="B85" s="279" t="s">
        <v>642</v>
      </c>
      <c r="C85" s="283"/>
      <c r="D85" s="284"/>
      <c r="E85" s="285"/>
      <c r="F85" s="285"/>
      <c r="G85" s="276"/>
      <c r="H85" s="276"/>
      <c r="I85" s="285"/>
      <c r="J85" s="276"/>
      <c r="K85" s="284"/>
      <c r="L85" s="276"/>
      <c r="M85" s="284"/>
      <c r="N85" s="276"/>
      <c r="O85" s="284"/>
      <c r="P85" s="276"/>
      <c r="Q85" s="284"/>
      <c r="R85" s="276"/>
      <c r="S85" s="284"/>
      <c r="T85" s="276"/>
      <c r="U85" s="284"/>
      <c r="V85" s="276"/>
      <c r="W85" s="284"/>
      <c r="X85" s="276"/>
      <c r="Y85" s="284"/>
      <c r="Z85" s="276"/>
      <c r="AA85" s="284"/>
      <c r="AB85" s="276"/>
      <c r="AC85" s="276"/>
    </row>
    <row r="86" spans="1:29" s="277" customFormat="1" ht="13.5" customHeight="1" x14ac:dyDescent="0.25">
      <c r="A86" s="278" t="s">
        <v>670</v>
      </c>
      <c r="B86" s="279" t="s">
        <v>644</v>
      </c>
      <c r="C86" s="286"/>
      <c r="D86" s="284"/>
      <c r="E86" s="285"/>
      <c r="F86" s="285"/>
      <c r="G86" s="276"/>
      <c r="H86" s="276"/>
      <c r="I86" s="285"/>
      <c r="J86" s="276"/>
      <c r="K86" s="284"/>
      <c r="L86" s="276"/>
      <c r="M86" s="284"/>
      <c r="N86" s="276"/>
      <c r="O86" s="284"/>
      <c r="P86" s="276"/>
      <c r="Q86" s="284"/>
      <c r="R86" s="276"/>
      <c r="S86" s="284"/>
      <c r="T86" s="276"/>
      <c r="U86" s="284"/>
      <c r="V86" s="276"/>
      <c r="W86" s="284"/>
      <c r="X86" s="276"/>
      <c r="Y86" s="284"/>
      <c r="Z86" s="276"/>
      <c r="AA86" s="284"/>
      <c r="AB86" s="276"/>
      <c r="AC86" s="276"/>
    </row>
    <row r="87" spans="1:29" x14ac:dyDescent="0.25">
      <c r="G87" s="266"/>
      <c r="H87" s="266"/>
      <c r="I87" s="266"/>
      <c r="J87" s="266"/>
      <c r="K87" s="266"/>
    </row>
    <row r="88" spans="1:29" x14ac:dyDescent="0.25">
      <c r="G88" s="266"/>
      <c r="H88" s="266"/>
      <c r="I88" s="266"/>
      <c r="J88" s="266"/>
      <c r="K88" s="266"/>
    </row>
    <row r="89" spans="1:29" x14ac:dyDescent="0.25">
      <c r="G89" s="266"/>
      <c r="H89" s="266"/>
      <c r="I89" s="266"/>
      <c r="J89" s="266"/>
      <c r="K89" s="266"/>
    </row>
    <row r="90" spans="1:29" x14ac:dyDescent="0.25">
      <c r="G90" s="266"/>
      <c r="H90" s="266"/>
      <c r="I90" s="266"/>
      <c r="J90" s="266"/>
      <c r="K90" s="266"/>
    </row>
    <row r="91" spans="1:29" x14ac:dyDescent="0.25">
      <c r="G91" s="266"/>
      <c r="H91" s="266"/>
      <c r="I91" s="266"/>
      <c r="J91" s="266"/>
      <c r="K91" s="266"/>
    </row>
    <row r="92" spans="1:29" x14ac:dyDescent="0.25">
      <c r="G92" s="266"/>
      <c r="H92" s="266"/>
      <c r="I92" s="266"/>
      <c r="J92" s="266"/>
      <c r="K92" s="2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P1"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M_TP1900.PS.0069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50"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50"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50"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50"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50" s="22" customFormat="1" x14ac:dyDescent="0.25">
      <c r="A21" s="454" t="s">
        <v>451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50" s="211" customFormat="1" ht="24" customHeight="1" x14ac:dyDescent="0.2">
      <c r="A22" s="445" t="s">
        <v>53</v>
      </c>
      <c r="B22" s="456" t="s">
        <v>25</v>
      </c>
      <c r="C22" s="445" t="s">
        <v>52</v>
      </c>
      <c r="D22" s="445" t="s">
        <v>51</v>
      </c>
      <c r="E22" s="459" t="s">
        <v>462</v>
      </c>
      <c r="F22" s="460"/>
      <c r="G22" s="460"/>
      <c r="H22" s="460"/>
      <c r="I22" s="460"/>
      <c r="J22" s="460"/>
      <c r="K22" s="460"/>
      <c r="L22" s="461"/>
      <c r="M22" s="445" t="s">
        <v>50</v>
      </c>
      <c r="N22" s="445" t="s">
        <v>49</v>
      </c>
      <c r="O22" s="445" t="s">
        <v>48</v>
      </c>
      <c r="P22" s="440" t="s">
        <v>226</v>
      </c>
      <c r="Q22" s="440" t="s">
        <v>47</v>
      </c>
      <c r="R22" s="440" t="s">
        <v>46</v>
      </c>
      <c r="S22" s="440" t="s">
        <v>45</v>
      </c>
      <c r="T22" s="440"/>
      <c r="U22" s="447" t="s">
        <v>44</v>
      </c>
      <c r="V22" s="447" t="s">
        <v>43</v>
      </c>
      <c r="W22" s="440" t="s">
        <v>42</v>
      </c>
      <c r="X22" s="440" t="s">
        <v>41</v>
      </c>
      <c r="Y22" s="440" t="s">
        <v>40</v>
      </c>
      <c r="Z22" s="462"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0" t="s">
        <v>26</v>
      </c>
    </row>
    <row r="23" spans="1:50" s="211" customFormat="1" ht="24" customHeight="1" x14ac:dyDescent="0.2">
      <c r="A23" s="455"/>
      <c r="B23" s="457"/>
      <c r="C23" s="455"/>
      <c r="D23" s="455"/>
      <c r="E23" s="452" t="s">
        <v>24</v>
      </c>
      <c r="F23" s="441" t="s">
        <v>122</v>
      </c>
      <c r="G23" s="441" t="s">
        <v>121</v>
      </c>
      <c r="H23" s="441" t="s">
        <v>120</v>
      </c>
      <c r="I23" s="443" t="s">
        <v>376</v>
      </c>
      <c r="J23" s="443" t="s">
        <v>377</v>
      </c>
      <c r="K23" s="443" t="s">
        <v>378</v>
      </c>
      <c r="L23" s="441" t="s">
        <v>81</v>
      </c>
      <c r="M23" s="455"/>
      <c r="N23" s="455"/>
      <c r="O23" s="455"/>
      <c r="P23" s="440"/>
      <c r="Q23" s="440"/>
      <c r="R23" s="440"/>
      <c r="S23" s="448" t="s">
        <v>3</v>
      </c>
      <c r="T23" s="448" t="s">
        <v>12</v>
      </c>
      <c r="U23" s="447"/>
      <c r="V23" s="447"/>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50" t="s">
        <v>12</v>
      </c>
      <c r="AR23" s="440"/>
      <c r="AS23" s="440"/>
      <c r="AT23" s="440"/>
      <c r="AU23" s="440"/>
      <c r="AV23" s="440"/>
    </row>
    <row r="24" spans="1:50" s="211" customFormat="1" ht="24" customHeight="1" x14ac:dyDescent="0.2">
      <c r="A24" s="446"/>
      <c r="B24" s="458"/>
      <c r="C24" s="446"/>
      <c r="D24" s="446"/>
      <c r="E24" s="453"/>
      <c r="F24" s="442"/>
      <c r="G24" s="442"/>
      <c r="H24" s="442"/>
      <c r="I24" s="444"/>
      <c r="J24" s="444"/>
      <c r="K24" s="444"/>
      <c r="L24" s="442"/>
      <c r="M24" s="446"/>
      <c r="N24" s="446"/>
      <c r="O24" s="446"/>
      <c r="P24" s="440"/>
      <c r="Q24" s="440"/>
      <c r="R24" s="440"/>
      <c r="S24" s="449"/>
      <c r="T24" s="449"/>
      <c r="U24" s="447"/>
      <c r="V24" s="447"/>
      <c r="W24" s="440"/>
      <c r="X24" s="440"/>
      <c r="Y24" s="440"/>
      <c r="Z24" s="440"/>
      <c r="AA24" s="440"/>
      <c r="AB24" s="440"/>
      <c r="AC24" s="440"/>
      <c r="AD24" s="440"/>
      <c r="AE24" s="440"/>
      <c r="AF24" s="212" t="s">
        <v>14</v>
      </c>
      <c r="AG24" s="212" t="s">
        <v>13</v>
      </c>
      <c r="AH24" s="213" t="s">
        <v>3</v>
      </c>
      <c r="AI24" s="213" t="s">
        <v>12</v>
      </c>
      <c r="AJ24" s="446"/>
      <c r="AK24" s="446"/>
      <c r="AL24" s="446"/>
      <c r="AM24" s="446"/>
      <c r="AN24" s="446"/>
      <c r="AO24" s="446"/>
      <c r="AP24" s="446"/>
      <c r="AQ24" s="451"/>
      <c r="AR24" s="440"/>
      <c r="AS24" s="440"/>
      <c r="AT24" s="440"/>
      <c r="AU24" s="440"/>
      <c r="AV24" s="440"/>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40"/>
      <c r="B26" s="239"/>
      <c r="C26" s="239"/>
      <c r="D26" s="239"/>
      <c r="E26" s="240"/>
      <c r="F26" s="240"/>
      <c r="G26" s="240"/>
      <c r="H26" s="240"/>
      <c r="I26" s="240"/>
      <c r="J26" s="240"/>
      <c r="K26" s="240"/>
      <c r="L26" s="240"/>
      <c r="M26" s="241"/>
      <c r="N26" s="239"/>
      <c r="O26" s="242"/>
      <c r="P26" s="243"/>
      <c r="Q26" s="242"/>
      <c r="R26" s="243"/>
      <c r="S26" s="242"/>
      <c r="T26" s="242"/>
      <c r="U26" s="242"/>
      <c r="V26" s="242"/>
      <c r="W26" s="242"/>
      <c r="X26" s="244"/>
      <c r="Y26" s="242"/>
      <c r="Z26" s="242"/>
      <c r="AA26" s="243"/>
      <c r="AB26" s="243"/>
      <c r="AC26" s="242"/>
      <c r="AD26" s="243"/>
      <c r="AE26" s="243"/>
      <c r="AF26" s="245"/>
      <c r="AG26" s="242"/>
      <c r="AH26" s="242"/>
      <c r="AI26" s="242"/>
      <c r="AJ26" s="242"/>
      <c r="AK26" s="242"/>
      <c r="AL26" s="242"/>
      <c r="AM26" s="242"/>
      <c r="AN26" s="242"/>
      <c r="AO26" s="242"/>
      <c r="AP26" s="242"/>
      <c r="AQ26" s="242"/>
      <c r="AR26" s="242"/>
      <c r="AS26" s="242"/>
      <c r="AT26" s="242"/>
      <c r="AU26" s="246"/>
      <c r="AV26" s="246"/>
      <c r="AW26" s="247"/>
      <c r="AX26" s="247"/>
    </row>
    <row r="27" spans="1:50" s="20" customFormat="1" ht="12.75" x14ac:dyDescent="0.2">
      <c r="A27" s="240"/>
      <c r="B27" s="239"/>
      <c r="C27" s="239"/>
      <c r="D27" s="239"/>
      <c r="E27" s="246"/>
      <c r="F27" s="246"/>
      <c r="G27" s="246"/>
      <c r="H27" s="246"/>
      <c r="I27" s="246"/>
      <c r="J27" s="246"/>
      <c r="K27" s="246"/>
      <c r="L27" s="246"/>
      <c r="M27" s="241"/>
      <c r="N27" s="239"/>
      <c r="O27" s="242"/>
      <c r="P27" s="243"/>
      <c r="Q27" s="242"/>
      <c r="R27" s="243"/>
      <c r="S27" s="242"/>
      <c r="T27" s="242"/>
      <c r="U27" s="242"/>
      <c r="V27" s="242"/>
      <c r="W27" s="242"/>
      <c r="X27" s="244"/>
      <c r="Y27" s="242"/>
      <c r="Z27" s="242"/>
      <c r="AA27" s="243"/>
      <c r="AB27" s="243"/>
      <c r="AC27" s="242"/>
      <c r="AD27" s="243"/>
      <c r="AE27" s="243"/>
      <c r="AF27" s="245"/>
      <c r="AG27" s="242"/>
      <c r="AH27" s="242"/>
      <c r="AI27" s="242"/>
      <c r="AJ27" s="242"/>
      <c r="AK27" s="242"/>
      <c r="AL27" s="242"/>
      <c r="AM27" s="245"/>
      <c r="AN27" s="242"/>
      <c r="AO27" s="242"/>
      <c r="AP27" s="242"/>
      <c r="AQ27" s="245"/>
      <c r="AR27" s="242"/>
      <c r="AS27" s="242"/>
      <c r="AT27" s="242"/>
      <c r="AU27" s="242"/>
      <c r="AV27" s="242"/>
      <c r="AW27" s="247"/>
      <c r="AX27" s="247"/>
    </row>
    <row r="28" spans="1:50" s="20" customFormat="1" ht="12.75" x14ac:dyDescent="0.2">
      <c r="A28" s="240"/>
      <c r="B28" s="239"/>
      <c r="C28" s="239"/>
      <c r="D28" s="239"/>
      <c r="E28" s="246"/>
      <c r="F28" s="246"/>
      <c r="G28" s="246"/>
      <c r="H28" s="246"/>
      <c r="I28" s="246"/>
      <c r="J28" s="246"/>
      <c r="K28" s="246"/>
      <c r="L28" s="246"/>
      <c r="M28" s="241"/>
      <c r="N28" s="239"/>
      <c r="O28" s="242"/>
      <c r="P28" s="243"/>
      <c r="Q28" s="242"/>
      <c r="R28" s="243"/>
      <c r="S28" s="242"/>
      <c r="T28" s="242"/>
      <c r="U28" s="242"/>
      <c r="V28" s="242"/>
      <c r="W28" s="242"/>
      <c r="X28" s="244"/>
      <c r="Y28" s="242"/>
      <c r="Z28" s="242"/>
      <c r="AA28" s="243"/>
      <c r="AB28" s="243"/>
      <c r="AC28" s="242"/>
      <c r="AD28" s="243"/>
      <c r="AE28" s="243"/>
      <c r="AF28" s="245"/>
      <c r="AG28" s="242"/>
      <c r="AH28" s="242"/>
      <c r="AI28" s="242"/>
      <c r="AJ28" s="242"/>
      <c r="AK28" s="242"/>
      <c r="AL28" s="242"/>
      <c r="AM28" s="245"/>
      <c r="AN28" s="242"/>
      <c r="AO28" s="242"/>
      <c r="AP28" s="242"/>
      <c r="AQ28" s="245"/>
      <c r="AR28" s="242"/>
      <c r="AS28" s="242"/>
      <c r="AT28" s="242"/>
      <c r="AU28" s="242"/>
      <c r="AV28" s="242"/>
      <c r="AW28" s="247"/>
      <c r="AX28" s="247"/>
    </row>
    <row r="29" spans="1:50" s="20" customFormat="1" ht="12.75" x14ac:dyDescent="0.2">
      <c r="A29" s="240"/>
      <c r="B29" s="239"/>
      <c r="C29" s="239"/>
      <c r="D29" s="239"/>
      <c r="E29" s="246"/>
      <c r="F29" s="246"/>
      <c r="G29" s="246"/>
      <c r="H29" s="246"/>
      <c r="I29" s="246"/>
      <c r="J29" s="246"/>
      <c r="K29" s="246"/>
      <c r="L29" s="246"/>
      <c r="M29" s="241"/>
      <c r="N29" s="239"/>
      <c r="O29" s="242"/>
      <c r="P29" s="243"/>
      <c r="Q29" s="242"/>
      <c r="R29" s="243"/>
      <c r="S29" s="242"/>
      <c r="T29" s="242"/>
      <c r="U29" s="242"/>
      <c r="V29" s="242"/>
      <c r="W29" s="242"/>
      <c r="X29" s="244"/>
      <c r="Y29" s="242"/>
      <c r="Z29" s="242"/>
      <c r="AA29" s="243"/>
      <c r="AB29" s="243"/>
      <c r="AC29" s="242"/>
      <c r="AD29" s="243"/>
      <c r="AE29" s="243"/>
      <c r="AF29" s="245"/>
      <c r="AG29" s="242"/>
      <c r="AH29" s="242"/>
      <c r="AI29" s="242"/>
      <c r="AJ29" s="242"/>
      <c r="AK29" s="242"/>
      <c r="AL29" s="242"/>
      <c r="AM29" s="245"/>
      <c r="AN29" s="242"/>
      <c r="AO29" s="242"/>
      <c r="AP29" s="242"/>
      <c r="AQ29" s="245"/>
      <c r="AR29" s="242"/>
      <c r="AS29" s="242"/>
      <c r="AT29" s="242"/>
      <c r="AU29" s="242"/>
      <c r="AV29" s="242"/>
      <c r="AW29" s="247"/>
      <c r="AX29" s="247"/>
    </row>
    <row r="30" spans="1:50" s="20" customFormat="1" ht="12.75" x14ac:dyDescent="0.2">
      <c r="A30" s="240"/>
      <c r="B30" s="239"/>
      <c r="C30" s="239"/>
      <c r="D30" s="239"/>
      <c r="E30" s="246"/>
      <c r="F30" s="246"/>
      <c r="G30" s="246"/>
      <c r="H30" s="246"/>
      <c r="I30" s="246"/>
      <c r="J30" s="246"/>
      <c r="K30" s="246"/>
      <c r="L30" s="246"/>
      <c r="M30" s="241"/>
      <c r="N30" s="239"/>
      <c r="O30" s="242"/>
      <c r="P30" s="243"/>
      <c r="Q30" s="242"/>
      <c r="R30" s="243"/>
      <c r="S30" s="242"/>
      <c r="T30" s="242"/>
      <c r="U30" s="242"/>
      <c r="V30" s="242"/>
      <c r="W30" s="242"/>
      <c r="X30" s="244"/>
      <c r="Y30" s="242"/>
      <c r="Z30" s="242"/>
      <c r="AA30" s="243"/>
      <c r="AB30" s="243"/>
      <c r="AC30" s="242"/>
      <c r="AD30" s="243"/>
      <c r="AE30" s="243"/>
      <c r="AF30" s="245"/>
      <c r="AG30" s="242"/>
      <c r="AH30" s="242"/>
      <c r="AI30" s="242"/>
      <c r="AJ30" s="242"/>
      <c r="AK30" s="242"/>
      <c r="AL30" s="242"/>
      <c r="AM30" s="245"/>
      <c r="AN30" s="242"/>
      <c r="AO30" s="242"/>
      <c r="AP30" s="242"/>
      <c r="AQ30" s="245"/>
      <c r="AR30" s="242"/>
      <c r="AS30" s="242"/>
      <c r="AT30" s="242"/>
      <c r="AU30" s="242"/>
      <c r="AV30" s="242"/>
      <c r="AW30" s="247"/>
      <c r="AX30" s="247"/>
    </row>
    <row r="31" spans="1:50" s="20" customFormat="1" ht="12.75" x14ac:dyDescent="0.2">
      <c r="A31" s="240"/>
      <c r="B31" s="239"/>
      <c r="C31" s="239"/>
      <c r="D31" s="239"/>
      <c r="E31" s="246"/>
      <c r="F31" s="246"/>
      <c r="G31" s="246"/>
      <c r="H31" s="246"/>
      <c r="I31" s="246"/>
      <c r="J31" s="246"/>
      <c r="K31" s="246"/>
      <c r="L31" s="246"/>
      <c r="M31" s="241"/>
      <c r="N31" s="239"/>
      <c r="O31" s="242"/>
      <c r="P31" s="243"/>
      <c r="Q31" s="242"/>
      <c r="R31" s="243"/>
      <c r="S31" s="242"/>
      <c r="T31" s="242"/>
      <c r="U31" s="242"/>
      <c r="V31" s="242"/>
      <c r="W31" s="242"/>
      <c r="X31" s="244"/>
      <c r="Y31" s="242"/>
      <c r="Z31" s="242"/>
      <c r="AA31" s="243"/>
      <c r="AB31" s="243"/>
      <c r="AC31" s="242"/>
      <c r="AD31" s="243"/>
      <c r="AE31" s="243"/>
      <c r="AF31" s="245"/>
      <c r="AG31" s="242"/>
      <c r="AH31" s="242"/>
      <c r="AI31" s="242"/>
      <c r="AJ31" s="242"/>
      <c r="AK31" s="242"/>
      <c r="AL31" s="242"/>
      <c r="AM31" s="245"/>
      <c r="AN31" s="242"/>
      <c r="AO31" s="242"/>
      <c r="AP31" s="242"/>
      <c r="AQ31" s="245"/>
      <c r="AR31" s="242"/>
      <c r="AS31" s="242"/>
      <c r="AT31" s="242"/>
      <c r="AU31" s="242"/>
      <c r="AV31" s="242"/>
      <c r="AW31" s="247"/>
      <c r="AX31" s="247"/>
    </row>
    <row r="32" spans="1:50" x14ac:dyDescent="0.25">
      <c r="A32" s="248"/>
      <c r="B32" s="249"/>
      <c r="C32" s="249"/>
      <c r="D32" s="248"/>
      <c r="E32" s="250"/>
      <c r="F32" s="250"/>
      <c r="G32" s="250"/>
      <c r="H32" s="250"/>
      <c r="I32" s="250"/>
      <c r="J32" s="250"/>
      <c r="K32" s="250"/>
      <c r="L32" s="250"/>
      <c r="M32" s="249"/>
      <c r="N32" s="251"/>
      <c r="O32" s="249"/>
      <c r="P32" s="252"/>
      <c r="Q32" s="249"/>
      <c r="R32" s="252"/>
      <c r="S32" s="249"/>
      <c r="T32" s="249"/>
      <c r="U32" s="249"/>
      <c r="V32" s="249"/>
      <c r="W32" s="249"/>
      <c r="X32" s="253"/>
      <c r="Y32" s="254"/>
      <c r="Z32" s="249"/>
      <c r="AA32" s="252"/>
      <c r="AB32" s="252"/>
      <c r="AC32" s="249"/>
      <c r="AD32" s="252"/>
      <c r="AE32" s="252"/>
      <c r="AF32" s="248"/>
      <c r="AG32" s="249"/>
      <c r="AH32" s="249"/>
      <c r="AI32" s="249"/>
      <c r="AJ32" s="249"/>
      <c r="AK32" s="249"/>
      <c r="AL32" s="242"/>
      <c r="AM32" s="242"/>
      <c r="AN32" s="242"/>
      <c r="AO32" s="242"/>
      <c r="AP32" s="249"/>
      <c r="AQ32" s="249"/>
      <c r="AR32" s="249"/>
      <c r="AS32" s="249"/>
      <c r="AT32" s="249"/>
      <c r="AU32" s="254"/>
      <c r="AV32" s="249"/>
      <c r="AW32" s="255"/>
      <c r="AX32" s="255"/>
    </row>
    <row r="33" spans="1:50" x14ac:dyDescent="0.25">
      <c r="A33" s="248"/>
      <c r="B33" s="249"/>
      <c r="C33" s="249"/>
      <c r="D33" s="248"/>
      <c r="E33" s="250"/>
      <c r="F33" s="250"/>
      <c r="G33" s="250"/>
      <c r="H33" s="250"/>
      <c r="I33" s="250"/>
      <c r="J33" s="250"/>
      <c r="K33" s="250"/>
      <c r="L33" s="250"/>
      <c r="M33" s="249"/>
      <c r="N33" s="249"/>
      <c r="O33" s="249"/>
      <c r="P33" s="252"/>
      <c r="Q33" s="249"/>
      <c r="R33" s="252"/>
      <c r="S33" s="249"/>
      <c r="T33" s="249"/>
      <c r="U33" s="249"/>
      <c r="V33" s="249"/>
      <c r="W33" s="249"/>
      <c r="X33" s="253"/>
      <c r="Y33" s="249"/>
      <c r="Z33" s="249"/>
      <c r="AA33" s="252"/>
      <c r="AB33" s="252"/>
      <c r="AC33" s="249"/>
      <c r="AD33" s="252"/>
      <c r="AE33" s="256"/>
      <c r="AF33" s="248"/>
      <c r="AG33" s="249"/>
      <c r="AH33" s="249"/>
      <c r="AI33" s="249"/>
      <c r="AJ33" s="249"/>
      <c r="AK33" s="249"/>
      <c r="AL33" s="249"/>
      <c r="AM33" s="248"/>
      <c r="AN33" s="257"/>
      <c r="AO33" s="254"/>
      <c r="AP33" s="249"/>
      <c r="AQ33" s="249"/>
      <c r="AR33" s="249"/>
      <c r="AS33" s="249"/>
      <c r="AT33" s="249"/>
      <c r="AU33" s="254"/>
      <c r="AV33" s="254"/>
      <c r="AW33" s="255"/>
      <c r="AX33" s="255"/>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4" zoomScale="90" zoomScaleNormal="90" zoomScaleSheetLayoutView="90" workbookViewId="0">
      <selection activeCell="B29" sqref="B29"/>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503</v>
      </c>
    </row>
    <row r="4" spans="1:6" x14ac:dyDescent="0.25">
      <c r="B4" s="43"/>
    </row>
    <row r="5" spans="1:6" ht="18.75" x14ac:dyDescent="0.3">
      <c r="A5" s="468" t="str">
        <f>'1. паспорт местоположение'!A5:C5</f>
        <v>Год раскрытия информации: 2023 год</v>
      </c>
      <c r="B5" s="468"/>
      <c r="C5" s="58"/>
      <c r="D5" s="58"/>
      <c r="E5" s="58"/>
      <c r="F5" s="58"/>
    </row>
    <row r="6" spans="1:6" ht="18.75" x14ac:dyDescent="0.3">
      <c r="A6" s="157"/>
      <c r="B6" s="157"/>
      <c r="C6" s="157"/>
      <c r="D6" s="157"/>
      <c r="E6" s="157"/>
      <c r="F6" s="157"/>
    </row>
    <row r="7" spans="1:6" ht="18.75" x14ac:dyDescent="0.25">
      <c r="A7" s="294" t="s">
        <v>10</v>
      </c>
      <c r="B7" s="294"/>
      <c r="C7" s="156"/>
      <c r="D7" s="156"/>
      <c r="E7" s="156"/>
      <c r="F7" s="156"/>
    </row>
    <row r="8" spans="1:6" ht="18.75" x14ac:dyDescent="0.25">
      <c r="A8" s="156"/>
      <c r="B8" s="156"/>
      <c r="C8" s="156"/>
      <c r="D8" s="156"/>
      <c r="E8" s="156"/>
      <c r="F8" s="156"/>
    </row>
    <row r="9" spans="1:6" x14ac:dyDescent="0.25">
      <c r="A9" s="298" t="str">
        <f>'1. паспорт местоположение'!A9:C9</f>
        <v>АО "Россети Тюмень"</v>
      </c>
      <c r="B9" s="298"/>
      <c r="C9" s="154"/>
      <c r="D9" s="154"/>
      <c r="E9" s="154"/>
      <c r="F9" s="154"/>
    </row>
    <row r="10" spans="1:6" x14ac:dyDescent="0.25">
      <c r="A10" s="291" t="s">
        <v>9</v>
      </c>
      <c r="B10" s="291"/>
      <c r="C10" s="155"/>
      <c r="D10" s="155"/>
      <c r="E10" s="155"/>
      <c r="F10" s="155"/>
    </row>
    <row r="11" spans="1:6" ht="18.75" x14ac:dyDescent="0.25">
      <c r="A11" s="156"/>
      <c r="B11" s="156"/>
      <c r="C11" s="156"/>
      <c r="D11" s="156"/>
      <c r="E11" s="156"/>
      <c r="F11" s="156"/>
    </row>
    <row r="12" spans="1:6" ht="24" customHeight="1" x14ac:dyDescent="0.25">
      <c r="A12" s="298" t="str">
        <f>'1. паспорт местоположение'!A12:C12</f>
        <v>M_TP1900.PS.0069</v>
      </c>
      <c r="B12" s="298"/>
      <c r="C12" s="154"/>
      <c r="D12" s="154"/>
      <c r="E12" s="154"/>
      <c r="F12" s="154"/>
    </row>
    <row r="13" spans="1:6" x14ac:dyDescent="0.25">
      <c r="A13" s="291" t="s">
        <v>8</v>
      </c>
      <c r="B13" s="291"/>
      <c r="C13" s="155"/>
      <c r="D13" s="155"/>
      <c r="E13" s="155"/>
      <c r="F13" s="155"/>
    </row>
    <row r="14" spans="1:6" ht="18.75" x14ac:dyDescent="0.25">
      <c r="A14" s="11"/>
      <c r="B14" s="11"/>
      <c r="C14" s="11"/>
      <c r="D14" s="11"/>
      <c r="E14" s="11"/>
      <c r="F14" s="11"/>
    </row>
    <row r="15" spans="1:6" ht="50.25" customHeight="1" x14ac:dyDescent="0.25">
      <c r="A15" s="29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6"/>
      <c r="C15" s="154"/>
      <c r="D15" s="154"/>
      <c r="E15" s="154"/>
      <c r="F15" s="154"/>
    </row>
    <row r="16" spans="1:6" x14ac:dyDescent="0.25">
      <c r="A16" s="291" t="s">
        <v>7</v>
      </c>
      <c r="B16" s="291"/>
      <c r="C16" s="155"/>
      <c r="D16" s="155"/>
      <c r="E16" s="155"/>
      <c r="F16" s="155"/>
    </row>
    <row r="17" spans="1:2" x14ac:dyDescent="0.25">
      <c r="B17" s="127"/>
    </row>
    <row r="18" spans="1:2" ht="15.75" customHeight="1" x14ac:dyDescent="0.25">
      <c r="A18" s="466" t="s">
        <v>452</v>
      </c>
      <c r="B18" s="467"/>
    </row>
    <row r="19" spans="1:2" x14ac:dyDescent="0.25">
      <c r="B19" s="43"/>
    </row>
    <row r="20" spans="1:2" ht="16.5" thickBot="1" x14ac:dyDescent="0.3">
      <c r="B20" s="128"/>
    </row>
    <row r="21" spans="1:2" ht="59.25" customHeight="1" thickBot="1" x14ac:dyDescent="0.3">
      <c r="A21" s="129" t="s">
        <v>326</v>
      </c>
      <c r="B21" s="130"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9" t="s">
        <v>327</v>
      </c>
      <c r="B22" s="130" t="s">
        <v>475</v>
      </c>
    </row>
    <row r="23" spans="1:2" ht="22.5" customHeight="1" thickBot="1" x14ac:dyDescent="0.3">
      <c r="A23" s="129" t="s">
        <v>307</v>
      </c>
      <c r="B23" s="214" t="s">
        <v>611</v>
      </c>
    </row>
    <row r="24" spans="1:2" ht="24.75" customHeight="1" thickBot="1" x14ac:dyDescent="0.3">
      <c r="A24" s="129" t="s">
        <v>328</v>
      </c>
      <c r="B24" s="131" t="s">
        <v>629</v>
      </c>
    </row>
    <row r="25" spans="1:2" ht="28.5" customHeight="1" thickBot="1" x14ac:dyDescent="0.3">
      <c r="A25" s="132" t="s">
        <v>329</v>
      </c>
      <c r="B25" s="130">
        <v>2024</v>
      </c>
    </row>
    <row r="26" spans="1:2" ht="37.5" customHeight="1" thickBot="1" x14ac:dyDescent="0.3">
      <c r="A26" s="133" t="s">
        <v>330</v>
      </c>
      <c r="B26" s="184" t="str">
        <f>'3.3 паспорт описание'!C30</f>
        <v>С</v>
      </c>
    </row>
    <row r="27" spans="1:2" ht="29.25" thickBot="1" x14ac:dyDescent="0.3">
      <c r="A27" s="218" t="s">
        <v>626</v>
      </c>
      <c r="B27" s="215">
        <f>+'6.2. Паспорт фин осв ввод'!AC24</f>
        <v>0</v>
      </c>
    </row>
    <row r="28" spans="1:2" ht="16.5" thickBot="1" x14ac:dyDescent="0.3">
      <c r="A28" s="135" t="s">
        <v>331</v>
      </c>
      <c r="B28" s="135" t="s">
        <v>677</v>
      </c>
    </row>
    <row r="29" spans="1:2" ht="29.25" thickBot="1" x14ac:dyDescent="0.3">
      <c r="A29" s="140" t="s">
        <v>332</v>
      </c>
      <c r="B29" s="227"/>
    </row>
    <row r="30" spans="1:2" ht="29.25" thickBot="1" x14ac:dyDescent="0.3">
      <c r="A30" s="140" t="s">
        <v>333</v>
      </c>
      <c r="B30" s="228"/>
    </row>
    <row r="31" spans="1:2" ht="16.5" thickBot="1" x14ac:dyDescent="0.3">
      <c r="A31" s="135" t="s">
        <v>334</v>
      </c>
      <c r="B31" s="216"/>
    </row>
    <row r="32" spans="1:2" ht="29.25" thickBot="1" x14ac:dyDescent="0.3">
      <c r="A32" s="140" t="s">
        <v>335</v>
      </c>
      <c r="B32" s="229"/>
    </row>
    <row r="33" spans="1:2" x14ac:dyDescent="0.25">
      <c r="A33" s="235"/>
      <c r="B33" s="236"/>
    </row>
    <row r="34" spans="1:2" x14ac:dyDescent="0.25">
      <c r="A34" s="233" t="s">
        <v>337</v>
      </c>
      <c r="B34" s="232"/>
    </row>
    <row r="35" spans="1:2" x14ac:dyDescent="0.25">
      <c r="A35" s="233" t="s">
        <v>338</v>
      </c>
      <c r="B35" s="234"/>
    </row>
    <row r="36" spans="1:2" x14ac:dyDescent="0.25">
      <c r="A36" s="233" t="s">
        <v>339</v>
      </c>
      <c r="B36" s="234"/>
    </row>
    <row r="37" spans="1:2" x14ac:dyDescent="0.25">
      <c r="A37" s="235"/>
      <c r="B37" s="236"/>
    </row>
    <row r="38" spans="1:2" x14ac:dyDescent="0.25">
      <c r="A38" s="233" t="s">
        <v>337</v>
      </c>
      <c r="B38" s="232"/>
    </row>
    <row r="39" spans="1:2" x14ac:dyDescent="0.25">
      <c r="A39" s="233" t="s">
        <v>338</v>
      </c>
      <c r="B39" s="234"/>
    </row>
    <row r="40" spans="1:2" ht="16.5" thickBot="1" x14ac:dyDescent="0.3">
      <c r="A40" s="233" t="s">
        <v>339</v>
      </c>
      <c r="B40" s="234"/>
    </row>
    <row r="41" spans="1:2" ht="29.25" thickBot="1" x14ac:dyDescent="0.3">
      <c r="A41" s="140" t="s">
        <v>340</v>
      </c>
      <c r="B41" s="224"/>
    </row>
    <row r="42" spans="1:2" ht="16.5" thickBot="1" x14ac:dyDescent="0.3">
      <c r="A42" s="135" t="s">
        <v>336</v>
      </c>
      <c r="B42" s="135">
        <v>0</v>
      </c>
    </row>
    <row r="43" spans="1:2" ht="16.5" thickBot="1" x14ac:dyDescent="0.3">
      <c r="A43" s="135" t="s">
        <v>337</v>
      </c>
      <c r="B43" s="135">
        <v>0</v>
      </c>
    </row>
    <row r="44" spans="1:2" ht="16.5" thickBot="1" x14ac:dyDescent="0.3">
      <c r="A44" s="135" t="s">
        <v>338</v>
      </c>
      <c r="B44" s="135">
        <v>0</v>
      </c>
    </row>
    <row r="45" spans="1:2" ht="16.5" thickBot="1" x14ac:dyDescent="0.3">
      <c r="A45" s="135" t="s">
        <v>339</v>
      </c>
      <c r="B45" s="135">
        <v>0</v>
      </c>
    </row>
    <row r="46" spans="1:2" ht="29.25" thickBot="1" x14ac:dyDescent="0.3">
      <c r="A46" s="140" t="s">
        <v>341</v>
      </c>
      <c r="B46" s="217">
        <v>0</v>
      </c>
    </row>
    <row r="47" spans="1:2" ht="16.5" thickBot="1" x14ac:dyDescent="0.3">
      <c r="A47" s="135" t="s">
        <v>336</v>
      </c>
      <c r="B47" s="135">
        <v>0</v>
      </c>
    </row>
    <row r="48" spans="1:2" ht="16.5" thickBot="1" x14ac:dyDescent="0.3">
      <c r="A48" s="135" t="s">
        <v>337</v>
      </c>
      <c r="B48" s="135">
        <v>0</v>
      </c>
    </row>
    <row r="49" spans="1:2" ht="16.5" thickBot="1" x14ac:dyDescent="0.3">
      <c r="A49" s="135" t="s">
        <v>338</v>
      </c>
      <c r="B49" s="135">
        <v>0</v>
      </c>
    </row>
    <row r="50" spans="1:2" ht="16.5" thickBot="1" x14ac:dyDescent="0.3">
      <c r="A50" s="135" t="s">
        <v>339</v>
      </c>
      <c r="B50" s="135">
        <v>0</v>
      </c>
    </row>
    <row r="51" spans="1:2" ht="29.25" thickBot="1" x14ac:dyDescent="0.3">
      <c r="A51" s="134" t="s">
        <v>342</v>
      </c>
      <c r="B51" s="141">
        <v>100</v>
      </c>
    </row>
    <row r="52" spans="1:2" ht="16.5" thickBot="1" x14ac:dyDescent="0.3">
      <c r="A52" s="136" t="s">
        <v>334</v>
      </c>
      <c r="B52" s="141"/>
    </row>
    <row r="53" spans="1:2" ht="16.5" thickBot="1" x14ac:dyDescent="0.3">
      <c r="A53" s="136" t="s">
        <v>343</v>
      </c>
      <c r="B53" s="141">
        <v>100</v>
      </c>
    </row>
    <row r="54" spans="1:2" ht="16.5" thickBot="1" x14ac:dyDescent="0.3">
      <c r="A54" s="136" t="s">
        <v>344</v>
      </c>
      <c r="B54" s="141">
        <v>100</v>
      </c>
    </row>
    <row r="55" spans="1:2" ht="16.5" thickBot="1" x14ac:dyDescent="0.3">
      <c r="A55" s="136" t="s">
        <v>345</v>
      </c>
      <c r="B55" s="141">
        <v>100</v>
      </c>
    </row>
    <row r="56" spans="1:2" ht="16.5" thickBot="1" x14ac:dyDescent="0.3">
      <c r="A56" s="132" t="s">
        <v>346</v>
      </c>
      <c r="B56" s="237">
        <v>3.03</v>
      </c>
    </row>
    <row r="57" spans="1:2" ht="16.5" thickBot="1" x14ac:dyDescent="0.3">
      <c r="A57" s="132" t="s">
        <v>347</v>
      </c>
      <c r="B57" s="238">
        <v>2.2730000000000001</v>
      </c>
    </row>
    <row r="58" spans="1:2" ht="16.5" thickBot="1" x14ac:dyDescent="0.3">
      <c r="A58" s="132" t="s">
        <v>348</v>
      </c>
      <c r="B58" s="237">
        <v>3.03</v>
      </c>
    </row>
    <row r="59" spans="1:2" ht="16.5" thickBot="1" x14ac:dyDescent="0.3">
      <c r="A59" s="133" t="s">
        <v>349</v>
      </c>
      <c r="B59" s="238">
        <v>1.8939999999999999</v>
      </c>
    </row>
    <row r="60" spans="1:2" ht="15.75" customHeight="1" thickBot="1" x14ac:dyDescent="0.3">
      <c r="A60" s="134" t="s">
        <v>350</v>
      </c>
      <c r="B60" s="136" t="s">
        <v>351</v>
      </c>
    </row>
    <row r="61" spans="1:2" x14ac:dyDescent="0.25">
      <c r="A61" s="138" t="s">
        <v>352</v>
      </c>
      <c r="B61" s="131" t="str">
        <f>A9</f>
        <v>АО "Россети Тюмень"</v>
      </c>
    </row>
    <row r="62" spans="1:2" ht="23.25" customHeight="1" x14ac:dyDescent="0.25">
      <c r="A62" s="219" t="s">
        <v>353</v>
      </c>
      <c r="B62" s="221"/>
    </row>
    <row r="63" spans="1:2" x14ac:dyDescent="0.25">
      <c r="A63" s="219" t="s">
        <v>354</v>
      </c>
      <c r="B63" s="222"/>
    </row>
    <row r="64" spans="1:2" x14ac:dyDescent="0.25">
      <c r="A64" s="219" t="s">
        <v>355</v>
      </c>
      <c r="B64" s="222"/>
    </row>
    <row r="65" spans="1:2" ht="16.5" thickBot="1" x14ac:dyDescent="0.3">
      <c r="A65" s="220" t="s">
        <v>356</v>
      </c>
      <c r="B65" s="223"/>
    </row>
    <row r="66" spans="1:2" ht="30.75" thickBot="1" x14ac:dyDescent="0.3">
      <c r="A66" s="136" t="s">
        <v>357</v>
      </c>
      <c r="B66" s="139" t="s">
        <v>473</v>
      </c>
    </row>
    <row r="67" spans="1:2" ht="29.25" thickBot="1" x14ac:dyDescent="0.3">
      <c r="A67" s="132" t="s">
        <v>358</v>
      </c>
      <c r="B67" s="137" t="s">
        <v>630</v>
      </c>
    </row>
    <row r="68" spans="1:2" ht="16.5" thickBot="1" x14ac:dyDescent="0.3">
      <c r="A68" s="136" t="s">
        <v>334</v>
      </c>
      <c r="B68" s="143"/>
    </row>
    <row r="69" spans="1:2" ht="16.5" thickBot="1" x14ac:dyDescent="0.3">
      <c r="A69" s="136" t="s">
        <v>359</v>
      </c>
      <c r="B69" s="137"/>
    </row>
    <row r="70" spans="1:2" ht="16.5" thickBot="1" x14ac:dyDescent="0.3">
      <c r="A70" s="136" t="s">
        <v>360</v>
      </c>
      <c r="B70" s="143"/>
    </row>
    <row r="71" spans="1:2" ht="16.5" thickBot="1" x14ac:dyDescent="0.3">
      <c r="A71" s="144" t="s">
        <v>361</v>
      </c>
      <c r="B71" s="137" t="s">
        <v>630</v>
      </c>
    </row>
    <row r="72" spans="1:2" ht="16.5" thickBot="1" x14ac:dyDescent="0.3">
      <c r="A72" s="132" t="s">
        <v>362</v>
      </c>
      <c r="B72" s="137" t="s">
        <v>630</v>
      </c>
    </row>
    <row r="73" spans="1:2" ht="16.5" thickBot="1" x14ac:dyDescent="0.3">
      <c r="A73" s="138" t="s">
        <v>363</v>
      </c>
      <c r="B73" s="142"/>
    </row>
    <row r="74" spans="1:2" ht="16.5" thickBot="1" x14ac:dyDescent="0.3">
      <c r="A74" s="138" t="s">
        <v>364</v>
      </c>
      <c r="B74" s="145"/>
    </row>
    <row r="75" spans="1:2" ht="16.5" thickBot="1" x14ac:dyDescent="0.3">
      <c r="A75" s="138" t="s">
        <v>365</v>
      </c>
      <c r="B75" s="145"/>
    </row>
    <row r="76" spans="1:2" ht="29.25" thickBot="1" x14ac:dyDescent="0.3">
      <c r="A76" s="146" t="s">
        <v>366</v>
      </c>
      <c r="B76" s="143" t="s">
        <v>470</v>
      </c>
    </row>
    <row r="77" spans="1:2" ht="28.5" x14ac:dyDescent="0.25">
      <c r="A77" s="134" t="s">
        <v>367</v>
      </c>
      <c r="B77" s="463" t="s">
        <v>471</v>
      </c>
    </row>
    <row r="78" spans="1:2" x14ac:dyDescent="0.25">
      <c r="A78" s="138" t="s">
        <v>368</v>
      </c>
      <c r="B78" s="464"/>
    </row>
    <row r="79" spans="1:2" x14ac:dyDescent="0.25">
      <c r="A79" s="138" t="s">
        <v>369</v>
      </c>
      <c r="B79" s="464"/>
    </row>
    <row r="80" spans="1:2" x14ac:dyDescent="0.25">
      <c r="A80" s="138" t="s">
        <v>370</v>
      </c>
      <c r="B80" s="464"/>
    </row>
    <row r="81" spans="1:2" x14ac:dyDescent="0.25">
      <c r="A81" s="138" t="s">
        <v>371</v>
      </c>
      <c r="B81" s="464"/>
    </row>
    <row r="82" spans="1:2" ht="16.5" thickBot="1" x14ac:dyDescent="0.3">
      <c r="A82" s="147" t="s">
        <v>372</v>
      </c>
      <c r="B82" s="465"/>
    </row>
    <row r="85" spans="1:2" x14ac:dyDescent="0.25">
      <c r="A85" s="148"/>
      <c r="B85" s="149"/>
    </row>
    <row r="86" spans="1:2" x14ac:dyDescent="0.25">
      <c r="B86" s="150"/>
    </row>
    <row r="87" spans="1:2" x14ac:dyDescent="0.25">
      <c r="B87" s="1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2023-01-20T13:36:39Z</dcterms:modified>
</cp:coreProperties>
</file>